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F28B5E44-385A-463A-8C47-966D4203B8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15" l="1"/>
  <c r="Z39" i="2"/>
  <c r="Z39" i="3"/>
  <c r="Z39" i="4"/>
  <c r="Y39" i="4"/>
  <c r="Z39" i="5"/>
  <c r="Y39" i="5"/>
  <c r="Z39" i="6"/>
  <c r="Z39" i="7"/>
  <c r="Z39" i="8"/>
  <c r="Y39" i="8"/>
  <c r="Z39" i="10"/>
  <c r="Z39" i="11"/>
  <c r="Z39" i="12"/>
  <c r="Y39" i="12"/>
  <c r="Z39" i="13"/>
  <c r="Z39" i="14"/>
  <c r="Z39" i="16"/>
  <c r="Y39" i="16"/>
  <c r="Z39" i="17"/>
  <c r="Z39" i="18"/>
  <c r="Z39" i="19"/>
  <c r="Z39" i="20"/>
  <c r="Y39" i="20"/>
  <c r="Z39" i="21"/>
  <c r="Z39" i="22"/>
  <c r="Z39" i="1"/>
  <c r="Y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Z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1"/>
  <c r="J39" i="1"/>
  <c r="L38" i="2"/>
  <c r="Q38" i="4"/>
  <c r="L38" i="4"/>
  <c r="M38" i="9"/>
  <c r="N38" i="11"/>
  <c r="M38" i="11"/>
  <c r="C38" i="13"/>
  <c r="C40" i="13" s="1"/>
  <c r="K38" i="15"/>
  <c r="D38" i="16"/>
  <c r="D40" i="16" s="1"/>
  <c r="N38" i="17"/>
  <c r="L38" i="17"/>
  <c r="D38" i="19"/>
  <c r="D40" i="19" s="1"/>
  <c r="V38" i="20"/>
  <c r="L38" i="20"/>
  <c r="D38" i="20"/>
  <c r="D40" i="20" s="1"/>
  <c r="F38" i="21"/>
  <c r="F40" i="21" s="1"/>
  <c r="E38" i="21"/>
  <c r="E40" i="21" s="1"/>
  <c r="L38" i="22"/>
  <c r="F38" i="22"/>
  <c r="F40" i="22" s="1"/>
  <c r="T38" i="23"/>
  <c r="L38" i="23"/>
  <c r="V38" i="1"/>
  <c r="O38" i="1"/>
  <c r="N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K38" i="2" s="1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L38" i="3" s="1"/>
  <c r="K27" i="3"/>
  <c r="K38" i="3" s="1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S38" i="4" s="1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T38" i="5" s="1"/>
  <c r="S27" i="5"/>
  <c r="S38" i="5" s="1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T38" i="6" s="1"/>
  <c r="S27" i="6"/>
  <c r="S38" i="6" s="1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C38" i="6" s="1"/>
  <c r="C40" i="6" s="1"/>
  <c r="AA27" i="7"/>
  <c r="Z27" i="7"/>
  <c r="Y27" i="7"/>
  <c r="X27" i="7"/>
  <c r="W27" i="7"/>
  <c r="V27" i="7"/>
  <c r="U27" i="7"/>
  <c r="U38" i="7" s="1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E38" i="7" s="1"/>
  <c r="E40" i="7" s="1"/>
  <c r="D27" i="7"/>
  <c r="D38" i="7" s="1"/>
  <c r="D40" i="7" s="1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F38" i="8" s="1"/>
  <c r="F40" i="8" s="1"/>
  <c r="E27" i="8"/>
  <c r="E38" i="8" s="1"/>
  <c r="E40" i="8" s="1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F38" i="9" s="1"/>
  <c r="F40" i="9" s="1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N38" i="10" s="1"/>
  <c r="M27" i="10"/>
  <c r="M38" i="10" s="1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U38" i="12" s="1"/>
  <c r="T27" i="12"/>
  <c r="S27" i="12"/>
  <c r="R27" i="12"/>
  <c r="Q27" i="12"/>
  <c r="P27" i="12"/>
  <c r="O27" i="12"/>
  <c r="N27" i="12"/>
  <c r="N38" i="12" s="1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V38" i="13" s="1"/>
  <c r="U27" i="13"/>
  <c r="U38" i="13" s="1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U38" i="14" s="1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E38" i="20" s="1"/>
  <c r="E40" i="20" s="1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M38" i="21" s="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M38" i="23" s="1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V17" i="2"/>
  <c r="V38" i="2" s="1"/>
  <c r="U17" i="2"/>
  <c r="T17" i="2"/>
  <c r="T38" i="2" s="1"/>
  <c r="S17" i="2"/>
  <c r="R17" i="2"/>
  <c r="Q17" i="2"/>
  <c r="Q38" i="2" s="1"/>
  <c r="P17" i="2"/>
  <c r="P38" i="2" s="1"/>
  <c r="O17" i="2"/>
  <c r="N17" i="2"/>
  <c r="N38" i="2" s="1"/>
  <c r="M17" i="2"/>
  <c r="L17" i="2"/>
  <c r="K17" i="2"/>
  <c r="J17" i="2"/>
  <c r="I17" i="2"/>
  <c r="I38" i="2" s="1"/>
  <c r="H17" i="2"/>
  <c r="H38" i="2" s="1"/>
  <c r="G17" i="2"/>
  <c r="F17" i="2"/>
  <c r="F38" i="2" s="1"/>
  <c r="F40" i="2" s="1"/>
  <c r="E17" i="2"/>
  <c r="D17" i="2"/>
  <c r="D38" i="2" s="1"/>
  <c r="D40" i="2" s="1"/>
  <c r="C17" i="2"/>
  <c r="AA17" i="3"/>
  <c r="Y17" i="3"/>
  <c r="Y38" i="3" s="1"/>
  <c r="Y40" i="3" s="1"/>
  <c r="X17" i="3"/>
  <c r="W17" i="3"/>
  <c r="V17" i="3"/>
  <c r="V38" i="3" s="1"/>
  <c r="U17" i="3"/>
  <c r="T17" i="3"/>
  <c r="T38" i="3" s="1"/>
  <c r="S17" i="3"/>
  <c r="R17" i="3"/>
  <c r="Q17" i="3"/>
  <c r="Q38" i="3" s="1"/>
  <c r="P17" i="3"/>
  <c r="P38" i="3" s="1"/>
  <c r="O17" i="3"/>
  <c r="N17" i="3"/>
  <c r="N38" i="3" s="1"/>
  <c r="M17" i="3"/>
  <c r="L17" i="3"/>
  <c r="K17" i="3"/>
  <c r="J17" i="3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AA17" i="4"/>
  <c r="Y17" i="4"/>
  <c r="Y38" i="4" s="1"/>
  <c r="Y40" i="4" s="1"/>
  <c r="X17" i="4"/>
  <c r="W17" i="4"/>
  <c r="V17" i="4"/>
  <c r="V38" i="4" s="1"/>
  <c r="U17" i="4"/>
  <c r="T17" i="4"/>
  <c r="T38" i="4" s="1"/>
  <c r="S17" i="4"/>
  <c r="R17" i="4"/>
  <c r="Q17" i="4"/>
  <c r="P17" i="4"/>
  <c r="P38" i="4" s="1"/>
  <c r="O17" i="4"/>
  <c r="N17" i="4"/>
  <c r="N38" i="4" s="1"/>
  <c r="M17" i="4"/>
  <c r="L17" i="4"/>
  <c r="K17" i="4"/>
  <c r="J17" i="4"/>
  <c r="I17" i="4"/>
  <c r="I38" i="4" s="1"/>
  <c r="H17" i="4"/>
  <c r="H38" i="4" s="1"/>
  <c r="G17" i="4"/>
  <c r="F17" i="4"/>
  <c r="F38" i="4" s="1"/>
  <c r="F40" i="4" s="1"/>
  <c r="E17" i="4"/>
  <c r="D17" i="4"/>
  <c r="D38" i="4" s="1"/>
  <c r="D40" i="4" s="1"/>
  <c r="C17" i="4"/>
  <c r="AA17" i="5"/>
  <c r="Y17" i="5"/>
  <c r="Y38" i="5" s="1"/>
  <c r="Y40" i="5" s="1"/>
  <c r="X17" i="5"/>
  <c r="W17" i="5"/>
  <c r="V17" i="5"/>
  <c r="V38" i="5" s="1"/>
  <c r="U17" i="5"/>
  <c r="T17" i="5"/>
  <c r="S17" i="5"/>
  <c r="R17" i="5"/>
  <c r="Q17" i="5"/>
  <c r="Q38" i="5" s="1"/>
  <c r="P17" i="5"/>
  <c r="P38" i="5" s="1"/>
  <c r="O17" i="5"/>
  <c r="N17" i="5"/>
  <c r="N38" i="5" s="1"/>
  <c r="M17" i="5"/>
  <c r="L17" i="5"/>
  <c r="L38" i="5" s="1"/>
  <c r="K17" i="5"/>
  <c r="J17" i="5"/>
  <c r="I17" i="5"/>
  <c r="I38" i="5" s="1"/>
  <c r="H17" i="5"/>
  <c r="H38" i="5" s="1"/>
  <c r="G17" i="5"/>
  <c r="F17" i="5"/>
  <c r="F38" i="5" s="1"/>
  <c r="F40" i="5" s="1"/>
  <c r="E17" i="5"/>
  <c r="D17" i="5"/>
  <c r="D38" i="5" s="1"/>
  <c r="D40" i="5" s="1"/>
  <c r="C17" i="5"/>
  <c r="AA17" i="6"/>
  <c r="Y17" i="6"/>
  <c r="Y38" i="6" s="1"/>
  <c r="Y40" i="6" s="1"/>
  <c r="X17" i="6"/>
  <c r="W17" i="6"/>
  <c r="V17" i="6"/>
  <c r="V38" i="6" s="1"/>
  <c r="U17" i="6"/>
  <c r="T17" i="6"/>
  <c r="S17" i="6"/>
  <c r="R17" i="6"/>
  <c r="Q17" i="6"/>
  <c r="Q38" i="6" s="1"/>
  <c r="P17" i="6"/>
  <c r="P38" i="6" s="1"/>
  <c r="O17" i="6"/>
  <c r="N17" i="6"/>
  <c r="N38" i="6" s="1"/>
  <c r="M17" i="6"/>
  <c r="L17" i="6"/>
  <c r="L38" i="6" s="1"/>
  <c r="K17" i="6"/>
  <c r="J17" i="6"/>
  <c r="I17" i="6"/>
  <c r="I38" i="6" s="1"/>
  <c r="H17" i="6"/>
  <c r="H38" i="6" s="1"/>
  <c r="G17" i="6"/>
  <c r="F17" i="6"/>
  <c r="F38" i="6" s="1"/>
  <c r="F40" i="6" s="1"/>
  <c r="E17" i="6"/>
  <c r="D17" i="6"/>
  <c r="D38" i="6" s="1"/>
  <c r="D40" i="6" s="1"/>
  <c r="C17" i="6"/>
  <c r="AA17" i="7"/>
  <c r="Y17" i="7"/>
  <c r="Y38" i="7" s="1"/>
  <c r="Y40" i="7" s="1"/>
  <c r="X17" i="7"/>
  <c r="W17" i="7"/>
  <c r="V17" i="7"/>
  <c r="U17" i="7"/>
  <c r="T17" i="7"/>
  <c r="S17" i="7"/>
  <c r="R17" i="7"/>
  <c r="R38" i="7" s="1"/>
  <c r="Q17" i="7"/>
  <c r="Q38" i="7" s="1"/>
  <c r="P17" i="7"/>
  <c r="O17" i="7"/>
  <c r="N17" i="7"/>
  <c r="M17" i="7"/>
  <c r="M38" i="7" s="1"/>
  <c r="L17" i="7"/>
  <c r="K17" i="7"/>
  <c r="J17" i="7"/>
  <c r="J38" i="7" s="1"/>
  <c r="I17" i="7"/>
  <c r="I38" i="7" s="1"/>
  <c r="H17" i="7"/>
  <c r="G17" i="7"/>
  <c r="F17" i="7"/>
  <c r="E17" i="7"/>
  <c r="D17" i="7"/>
  <c r="C17" i="7"/>
  <c r="AA17" i="8"/>
  <c r="AA38" i="8" s="1"/>
  <c r="AA40" i="8" s="1"/>
  <c r="Y17" i="8"/>
  <c r="Y38" i="8" s="1"/>
  <c r="Y40" i="8" s="1"/>
  <c r="X17" i="8"/>
  <c r="W17" i="8"/>
  <c r="V17" i="8"/>
  <c r="V38" i="8" s="1"/>
  <c r="U17" i="8"/>
  <c r="T17" i="8"/>
  <c r="S17" i="8"/>
  <c r="S38" i="8" s="1"/>
  <c r="R17" i="8"/>
  <c r="R38" i="8" s="1"/>
  <c r="Q17" i="8"/>
  <c r="Q38" i="8" s="1"/>
  <c r="P17" i="8"/>
  <c r="O17" i="8"/>
  <c r="N17" i="8"/>
  <c r="N38" i="8" s="1"/>
  <c r="M17" i="8"/>
  <c r="L17" i="8"/>
  <c r="K17" i="8"/>
  <c r="K38" i="8" s="1"/>
  <c r="J17" i="8"/>
  <c r="J38" i="8" s="1"/>
  <c r="I17" i="8"/>
  <c r="I38" i="8" s="1"/>
  <c r="H17" i="8"/>
  <c r="G17" i="8"/>
  <c r="F17" i="8"/>
  <c r="E17" i="8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T17" i="9"/>
  <c r="S17" i="9"/>
  <c r="S38" i="9" s="1"/>
  <c r="R17" i="9"/>
  <c r="R38" i="9" s="1"/>
  <c r="Q17" i="9"/>
  <c r="Q38" i="9" s="1"/>
  <c r="P17" i="9"/>
  <c r="O17" i="9"/>
  <c r="N17" i="9"/>
  <c r="N38" i="9" s="1"/>
  <c r="M17" i="9"/>
  <c r="L17" i="9"/>
  <c r="K17" i="9"/>
  <c r="K38" i="9" s="1"/>
  <c r="J17" i="9"/>
  <c r="J38" i="9" s="1"/>
  <c r="I17" i="9"/>
  <c r="I38" i="9" s="1"/>
  <c r="H17" i="9"/>
  <c r="G17" i="9"/>
  <c r="F17" i="9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T17" i="10"/>
  <c r="S17" i="10"/>
  <c r="S38" i="10" s="1"/>
  <c r="R17" i="10"/>
  <c r="R38" i="10" s="1"/>
  <c r="Q17" i="10"/>
  <c r="Q38" i="10" s="1"/>
  <c r="P17" i="10"/>
  <c r="O17" i="10"/>
  <c r="N17" i="10"/>
  <c r="M17" i="10"/>
  <c r="L17" i="10"/>
  <c r="K17" i="10"/>
  <c r="K38" i="10" s="1"/>
  <c r="J17" i="10"/>
  <c r="J38" i="10" s="1"/>
  <c r="I17" i="10"/>
  <c r="I38" i="10" s="1"/>
  <c r="H17" i="10"/>
  <c r="G17" i="10"/>
  <c r="F17" i="10"/>
  <c r="F38" i="10" s="1"/>
  <c r="F40" i="10" s="1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T17" i="11"/>
  <c r="S17" i="11"/>
  <c r="S38" i="11" s="1"/>
  <c r="R17" i="11"/>
  <c r="R38" i="11" s="1"/>
  <c r="Q17" i="11"/>
  <c r="Q38" i="11" s="1"/>
  <c r="P17" i="11"/>
  <c r="O17" i="11"/>
  <c r="N17" i="11"/>
  <c r="M17" i="11"/>
  <c r="L17" i="11"/>
  <c r="K17" i="11"/>
  <c r="K38" i="11" s="1"/>
  <c r="J17" i="11"/>
  <c r="J38" i="11" s="1"/>
  <c r="I17" i="11"/>
  <c r="I38" i="11" s="1"/>
  <c r="H17" i="11"/>
  <c r="G17" i="11"/>
  <c r="F17" i="11"/>
  <c r="F38" i="11" s="1"/>
  <c r="F40" i="11" s="1"/>
  <c r="E17" i="11"/>
  <c r="D17" i="11"/>
  <c r="C17" i="11"/>
  <c r="C38" i="11" s="1"/>
  <c r="C40" i="11" s="1"/>
  <c r="AA17" i="12"/>
  <c r="AA38" i="12" s="1"/>
  <c r="AA40" i="12" s="1"/>
  <c r="Y17" i="12"/>
  <c r="Y38" i="12" s="1"/>
  <c r="X17" i="12"/>
  <c r="W17" i="12"/>
  <c r="V17" i="12"/>
  <c r="V38" i="12" s="1"/>
  <c r="U17" i="12"/>
  <c r="T17" i="12"/>
  <c r="S17" i="12"/>
  <c r="S38" i="12" s="1"/>
  <c r="R17" i="12"/>
  <c r="R38" i="12" s="1"/>
  <c r="Q17" i="12"/>
  <c r="Q38" i="12" s="1"/>
  <c r="P17" i="12"/>
  <c r="O17" i="12"/>
  <c r="N17" i="12"/>
  <c r="M17" i="12"/>
  <c r="L17" i="12"/>
  <c r="K17" i="12"/>
  <c r="K38" i="12" s="1"/>
  <c r="J17" i="12"/>
  <c r="J38" i="12" s="1"/>
  <c r="I17" i="12"/>
  <c r="I38" i="12" s="1"/>
  <c r="H17" i="12"/>
  <c r="G17" i="12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U17" i="13"/>
  <c r="T17" i="13"/>
  <c r="S17" i="13"/>
  <c r="S38" i="13" s="1"/>
  <c r="R17" i="13"/>
  <c r="R38" i="13" s="1"/>
  <c r="Q17" i="13"/>
  <c r="Q38" i="13" s="1"/>
  <c r="P17" i="13"/>
  <c r="O17" i="13"/>
  <c r="N17" i="13"/>
  <c r="N38" i="13" s="1"/>
  <c r="M17" i="13"/>
  <c r="L17" i="13"/>
  <c r="K17" i="13"/>
  <c r="K38" i="13" s="1"/>
  <c r="J17" i="13"/>
  <c r="J38" i="13" s="1"/>
  <c r="I17" i="13"/>
  <c r="I38" i="13" s="1"/>
  <c r="H17" i="13"/>
  <c r="G17" i="13"/>
  <c r="F17" i="13"/>
  <c r="F38" i="13" s="1"/>
  <c r="F40" i="13" s="1"/>
  <c r="E17" i="13"/>
  <c r="D17" i="13"/>
  <c r="C17" i="13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T17" i="14"/>
  <c r="S17" i="14"/>
  <c r="S38" i="14" s="1"/>
  <c r="R17" i="14"/>
  <c r="R38" i="14" s="1"/>
  <c r="Q17" i="14"/>
  <c r="Q38" i="14" s="1"/>
  <c r="P17" i="14"/>
  <c r="O17" i="14"/>
  <c r="N17" i="14"/>
  <c r="N38" i="14" s="1"/>
  <c r="M17" i="14"/>
  <c r="L17" i="14"/>
  <c r="K17" i="14"/>
  <c r="K38" i="14" s="1"/>
  <c r="J17" i="14"/>
  <c r="J38" i="14" s="1"/>
  <c r="I17" i="14"/>
  <c r="I38" i="14" s="1"/>
  <c r="H17" i="14"/>
  <c r="G17" i="14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Y17" i="15"/>
  <c r="X17" i="15"/>
  <c r="W17" i="15"/>
  <c r="W38" i="15" s="1"/>
  <c r="V17" i="15"/>
  <c r="V38" i="15" s="1"/>
  <c r="U17" i="15"/>
  <c r="T17" i="15"/>
  <c r="S17" i="15"/>
  <c r="S38" i="15" s="1"/>
  <c r="R17" i="15"/>
  <c r="R38" i="15" s="1"/>
  <c r="Q17" i="15"/>
  <c r="P17" i="15"/>
  <c r="O17" i="15"/>
  <c r="O38" i="15" s="1"/>
  <c r="N17" i="15"/>
  <c r="N38" i="15" s="1"/>
  <c r="M17" i="15"/>
  <c r="M38" i="15" s="1"/>
  <c r="L17" i="15"/>
  <c r="K17" i="15"/>
  <c r="J17" i="15"/>
  <c r="J38" i="15" s="1"/>
  <c r="I17" i="15"/>
  <c r="H17" i="15"/>
  <c r="G17" i="15"/>
  <c r="G38" i="15" s="1"/>
  <c r="G40" i="15" s="1"/>
  <c r="H39" i="15" s="1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T17" i="16"/>
  <c r="T38" i="16" s="1"/>
  <c r="S17" i="16"/>
  <c r="S38" i="16" s="1"/>
  <c r="R17" i="16"/>
  <c r="Q17" i="16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D17" i="16"/>
  <c r="C17" i="16"/>
  <c r="C38" i="16" s="1"/>
  <c r="C40" i="16" s="1"/>
  <c r="AA17" i="17"/>
  <c r="Y17" i="17"/>
  <c r="X17" i="17"/>
  <c r="W17" i="17"/>
  <c r="W38" i="17" s="1"/>
  <c r="V17" i="17"/>
  <c r="V38" i="17" s="1"/>
  <c r="U17" i="17"/>
  <c r="T17" i="17"/>
  <c r="T38" i="17" s="1"/>
  <c r="S17" i="17"/>
  <c r="S38" i="17" s="1"/>
  <c r="R17" i="17"/>
  <c r="Q17" i="17"/>
  <c r="P17" i="17"/>
  <c r="P38" i="17" s="1"/>
  <c r="O17" i="17"/>
  <c r="O38" i="17" s="1"/>
  <c r="N17" i="17"/>
  <c r="M17" i="17"/>
  <c r="L17" i="17"/>
  <c r="K17" i="17"/>
  <c r="K38" i="17" s="1"/>
  <c r="J17" i="17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Y17" i="18"/>
  <c r="X17" i="18"/>
  <c r="W17" i="18"/>
  <c r="W38" i="18" s="1"/>
  <c r="V17" i="18"/>
  <c r="V38" i="18" s="1"/>
  <c r="U17" i="18"/>
  <c r="T17" i="18"/>
  <c r="T38" i="18" s="1"/>
  <c r="S17" i="18"/>
  <c r="S38" i="18" s="1"/>
  <c r="R17" i="18"/>
  <c r="Q17" i="18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Y17" i="19"/>
  <c r="X17" i="19"/>
  <c r="Z17" i="19" s="1"/>
  <c r="W17" i="19"/>
  <c r="W38" i="19" s="1"/>
  <c r="V17" i="19"/>
  <c r="V38" i="19" s="1"/>
  <c r="U17" i="19"/>
  <c r="T17" i="19"/>
  <c r="T38" i="19" s="1"/>
  <c r="S17" i="19"/>
  <c r="S38" i="19" s="1"/>
  <c r="R17" i="19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Y17" i="20"/>
  <c r="X17" i="20"/>
  <c r="W17" i="20"/>
  <c r="W38" i="20" s="1"/>
  <c r="V17" i="20"/>
  <c r="U17" i="20"/>
  <c r="U38" i="20" s="1"/>
  <c r="T17" i="20"/>
  <c r="T38" i="20" s="1"/>
  <c r="S17" i="20"/>
  <c r="S38" i="20" s="1"/>
  <c r="R17" i="20"/>
  <c r="Q17" i="20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D17" i="20"/>
  <c r="C17" i="20"/>
  <c r="C38" i="20" s="1"/>
  <c r="C40" i="20" s="1"/>
  <c r="AA17" i="2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I17" i="21"/>
  <c r="H17" i="21"/>
  <c r="H38" i="21" s="1"/>
  <c r="G17" i="21"/>
  <c r="G38" i="21" s="1"/>
  <c r="G40" i="21" s="1"/>
  <c r="H39" i="21" s="1"/>
  <c r="H40" i="21" s="1"/>
  <c r="I39" i="21" s="1"/>
  <c r="F17" i="21"/>
  <c r="E17" i="21"/>
  <c r="D17" i="21"/>
  <c r="D38" i="21" s="1"/>
  <c r="D40" i="21" s="1"/>
  <c r="C17" i="21"/>
  <c r="C38" i="21" s="1"/>
  <c r="C40" i="21" s="1"/>
  <c r="AA17" i="22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P17" i="22"/>
  <c r="P38" i="22" s="1"/>
  <c r="O17" i="22"/>
  <c r="O38" i="22" s="1"/>
  <c r="N17" i="22"/>
  <c r="N38" i="22" s="1"/>
  <c r="M17" i="22"/>
  <c r="M38" i="22" s="1"/>
  <c r="L17" i="22"/>
  <c r="K17" i="22"/>
  <c r="K38" i="22" s="1"/>
  <c r="J17" i="22"/>
  <c r="I17" i="22"/>
  <c r="H17" i="22"/>
  <c r="H38" i="22" s="1"/>
  <c r="G17" i="22"/>
  <c r="G38" i="22" s="1"/>
  <c r="G40" i="22" s="1"/>
  <c r="H39" i="22" s="1"/>
  <c r="H40" i="22" s="1"/>
  <c r="I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S17" i="23"/>
  <c r="R17" i="23"/>
  <c r="Q17" i="23"/>
  <c r="Q38" i="23" s="1"/>
  <c r="P17" i="23"/>
  <c r="P38" i="23" s="1"/>
  <c r="O17" i="23"/>
  <c r="O38" i="23" s="1"/>
  <c r="N17" i="23"/>
  <c r="N38" i="23" s="1"/>
  <c r="M17" i="23"/>
  <c r="L17" i="23"/>
  <c r="K17" i="23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1"/>
  <c r="Y17" i="1"/>
  <c r="Y38" i="1" s="1"/>
  <c r="Y40" i="1" s="1"/>
  <c r="X17" i="1"/>
  <c r="X38" i="1" s="1"/>
  <c r="W17" i="1"/>
  <c r="W38" i="1" s="1"/>
  <c r="V17" i="1"/>
  <c r="U17" i="1"/>
  <c r="U38" i="1" s="1"/>
  <c r="T17" i="1"/>
  <c r="S17" i="1"/>
  <c r="R17" i="1"/>
  <c r="R38" i="1" s="1"/>
  <c r="Q17" i="1"/>
  <c r="Q38" i="1" s="1"/>
  <c r="P17" i="1"/>
  <c r="P38" i="1" s="1"/>
  <c r="O17" i="1"/>
  <c r="N17" i="1"/>
  <c r="M17" i="1"/>
  <c r="M38" i="1" s="1"/>
  <c r="L17" i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Z17" i="22" l="1"/>
  <c r="X38" i="22"/>
  <c r="Z17" i="20"/>
  <c r="X38" i="20"/>
  <c r="X40" i="16"/>
  <c r="Z38" i="16"/>
  <c r="W38" i="14"/>
  <c r="G38" i="13"/>
  <c r="G40" i="13" s="1"/>
  <c r="H39" i="13" s="1"/>
  <c r="W38" i="13"/>
  <c r="S38" i="1"/>
  <c r="J38" i="23"/>
  <c r="R38" i="22"/>
  <c r="J38" i="21"/>
  <c r="AA38" i="21"/>
  <c r="AA40" i="21" s="1"/>
  <c r="R38" i="20"/>
  <c r="J38" i="19"/>
  <c r="R38" i="18"/>
  <c r="J38" i="17"/>
  <c r="J38" i="16"/>
  <c r="I38" i="15"/>
  <c r="O38" i="5"/>
  <c r="C38" i="23"/>
  <c r="C40" i="23" s="1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D38" i="14"/>
  <c r="D40" i="14" s="1"/>
  <c r="L38" i="14"/>
  <c r="T38" i="14"/>
  <c r="D38" i="13"/>
  <c r="D40" i="13" s="1"/>
  <c r="L38" i="13"/>
  <c r="T38" i="13"/>
  <c r="D38" i="12"/>
  <c r="D40" i="12" s="1"/>
  <c r="C38" i="1"/>
  <c r="C40" i="1" s="1"/>
  <c r="AA38" i="1"/>
  <c r="AA40" i="1" s="1"/>
  <c r="R38" i="23"/>
  <c r="J38" i="22"/>
  <c r="R38" i="21"/>
  <c r="E38" i="15"/>
  <c r="E40" i="15" s="1"/>
  <c r="U38" i="15"/>
  <c r="M38" i="14"/>
  <c r="E38" i="13"/>
  <c r="E40" i="13" s="1"/>
  <c r="M38" i="13"/>
  <c r="E38" i="12"/>
  <c r="E40" i="12" s="1"/>
  <c r="M38" i="12"/>
  <c r="E38" i="11"/>
  <c r="E40" i="11" s="1"/>
  <c r="U38" i="11"/>
  <c r="E38" i="10"/>
  <c r="E40" i="10" s="1"/>
  <c r="U38" i="10"/>
  <c r="E38" i="9"/>
  <c r="E40" i="9" s="1"/>
  <c r="U38" i="9"/>
  <c r="M38" i="8"/>
  <c r="U38" i="8"/>
  <c r="L38" i="7"/>
  <c r="T38" i="7"/>
  <c r="K38" i="6"/>
  <c r="C38" i="5"/>
  <c r="C40" i="5" s="1"/>
  <c r="K38" i="5"/>
  <c r="C38" i="4"/>
  <c r="C40" i="4" s="1"/>
  <c r="K38" i="4"/>
  <c r="C38" i="3"/>
  <c r="C40" i="3" s="1"/>
  <c r="S38" i="3"/>
  <c r="C38" i="2"/>
  <c r="C40" i="2" s="1"/>
  <c r="S38" i="2"/>
  <c r="Z17" i="21"/>
  <c r="X38" i="21"/>
  <c r="Z17" i="18"/>
  <c r="X38" i="18"/>
  <c r="O38" i="13"/>
  <c r="X38" i="19"/>
  <c r="Z17" i="1"/>
  <c r="Z17" i="23"/>
  <c r="Y38" i="23"/>
  <c r="I38" i="22"/>
  <c r="I40" i="22" s="1"/>
  <c r="Q38" i="22"/>
  <c r="Y38" i="22"/>
  <c r="Y40" i="22" s="1"/>
  <c r="I38" i="21"/>
  <c r="I40" i="21" s="1"/>
  <c r="Q38" i="21"/>
  <c r="Y38" i="21"/>
  <c r="Y40" i="21" s="1"/>
  <c r="I38" i="20"/>
  <c r="Q38" i="20"/>
  <c r="Y38" i="20"/>
  <c r="Y40" i="20" s="1"/>
  <c r="I38" i="19"/>
  <c r="I40" i="19" s="1"/>
  <c r="Q38" i="19"/>
  <c r="Y38" i="19"/>
  <c r="Y40" i="19" s="1"/>
  <c r="I38" i="18"/>
  <c r="Q38" i="18"/>
  <c r="Y38" i="18"/>
  <c r="Y40" i="18" s="1"/>
  <c r="I38" i="17"/>
  <c r="Q38" i="17"/>
  <c r="Y38" i="17"/>
  <c r="Y40" i="17" s="1"/>
  <c r="I38" i="16"/>
  <c r="I40" i="16" s="1"/>
  <c r="Q38" i="16"/>
  <c r="Y38" i="16"/>
  <c r="Y40" i="16" s="1"/>
  <c r="H38" i="15"/>
  <c r="P38" i="15"/>
  <c r="X38" i="15"/>
  <c r="X40" i="15" s="1"/>
  <c r="H38" i="14"/>
  <c r="H40" i="14" s="1"/>
  <c r="I39" i="14" s="1"/>
  <c r="I40" i="14" s="1"/>
  <c r="J40" i="14" s="1"/>
  <c r="P38" i="14"/>
  <c r="Z17" i="14"/>
  <c r="X38" i="14"/>
  <c r="H38" i="13"/>
  <c r="P38" i="13"/>
  <c r="Z17" i="13"/>
  <c r="X38" i="13"/>
  <c r="H38" i="12"/>
  <c r="P38" i="12"/>
  <c r="Z17" i="12"/>
  <c r="X38" i="12"/>
  <c r="X40" i="12" s="1"/>
  <c r="Z40" i="12" s="1"/>
  <c r="H38" i="11"/>
  <c r="P38" i="11"/>
  <c r="Z17" i="11"/>
  <c r="X38" i="11"/>
  <c r="H38" i="10"/>
  <c r="P38" i="10"/>
  <c r="Z17" i="10"/>
  <c r="X38" i="10"/>
  <c r="H38" i="9"/>
  <c r="P38" i="9"/>
  <c r="Z17" i="9"/>
  <c r="X38" i="9"/>
  <c r="H38" i="8"/>
  <c r="P38" i="8"/>
  <c r="X38" i="8"/>
  <c r="G38" i="7"/>
  <c r="G40" i="7" s="1"/>
  <c r="H39" i="7" s="1"/>
  <c r="O38" i="7"/>
  <c r="W38" i="7"/>
  <c r="I40" i="20"/>
  <c r="I40" i="17"/>
  <c r="K39" i="17" s="1"/>
  <c r="X40" i="1"/>
  <c r="Z40" i="1" s="1"/>
  <c r="Z38" i="1"/>
  <c r="H40" i="18"/>
  <c r="I39" i="18" s="1"/>
  <c r="I40" i="18" s="1"/>
  <c r="J40" i="18" s="1"/>
  <c r="Z17" i="17"/>
  <c r="X38" i="17"/>
  <c r="G38" i="14"/>
  <c r="G40" i="14" s="1"/>
  <c r="H39" i="14" s="1"/>
  <c r="K38" i="1"/>
  <c r="AA38" i="23"/>
  <c r="AA40" i="23" s="1"/>
  <c r="AA38" i="22"/>
  <c r="AA40" i="22" s="1"/>
  <c r="AA38" i="20"/>
  <c r="AA40" i="20" s="1"/>
  <c r="AA38" i="19"/>
  <c r="AA40" i="19" s="1"/>
  <c r="AA38" i="18"/>
  <c r="AA40" i="18" s="1"/>
  <c r="R38" i="17"/>
  <c r="AA38" i="17"/>
  <c r="AA40" i="17" s="1"/>
  <c r="R38" i="16"/>
  <c r="Q38" i="15"/>
  <c r="X38" i="7"/>
  <c r="G38" i="6"/>
  <c r="G40" i="6" s="1"/>
  <c r="H39" i="6" s="1"/>
  <c r="H40" i="6" s="1"/>
  <c r="I39" i="6" s="1"/>
  <c r="I40" i="6" s="1"/>
  <c r="W38" i="6"/>
  <c r="W38" i="5"/>
  <c r="G38" i="4"/>
  <c r="G40" i="4" s="1"/>
  <c r="H39" i="4" s="1"/>
  <c r="H40" i="4" s="1"/>
  <c r="I39" i="4" s="1"/>
  <c r="I40" i="4" s="1"/>
  <c r="W38" i="4"/>
  <c r="G38" i="3"/>
  <c r="G40" i="3" s="1"/>
  <c r="H39" i="3" s="1"/>
  <c r="H40" i="3" s="1"/>
  <c r="I39" i="3" s="1"/>
  <c r="I40" i="3" s="1"/>
  <c r="W38" i="3"/>
  <c r="O38" i="2"/>
  <c r="D38" i="1"/>
  <c r="D40" i="1" s="1"/>
  <c r="S38" i="23"/>
  <c r="Z17" i="8"/>
  <c r="Z17" i="6"/>
  <c r="X38" i="6"/>
  <c r="Z17" i="5"/>
  <c r="X38" i="5"/>
  <c r="Z17" i="4"/>
  <c r="X38" i="4"/>
  <c r="Z17" i="3"/>
  <c r="X38" i="3"/>
  <c r="Z17" i="2"/>
  <c r="X38" i="2"/>
  <c r="H40" i="15"/>
  <c r="I39" i="15" s="1"/>
  <c r="O38" i="14"/>
  <c r="J38" i="20"/>
  <c r="R38" i="19"/>
  <c r="Z17" i="16"/>
  <c r="Z17" i="15"/>
  <c r="Y38" i="15"/>
  <c r="Y40" i="12"/>
  <c r="H38" i="7"/>
  <c r="P38" i="7"/>
  <c r="O38" i="6"/>
  <c r="G38" i="5"/>
  <c r="G40" i="5" s="1"/>
  <c r="H39" i="5" s="1"/>
  <c r="H40" i="5" s="1"/>
  <c r="I39" i="5" s="1"/>
  <c r="I40" i="5" s="1"/>
  <c r="O38" i="4"/>
  <c r="O38" i="3"/>
  <c r="G38" i="2"/>
  <c r="G40" i="2" s="1"/>
  <c r="H39" i="2" s="1"/>
  <c r="H40" i="2" s="1"/>
  <c r="I39" i="2" s="1"/>
  <c r="I40" i="2" s="1"/>
  <c r="W38" i="2"/>
  <c r="L38" i="1"/>
  <c r="T38" i="1"/>
  <c r="K38" i="23"/>
  <c r="Z17" i="7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23"/>
  <c r="Z27" i="15"/>
  <c r="G38" i="12"/>
  <c r="G40" i="12" s="1"/>
  <c r="H39" i="12" s="1"/>
  <c r="H40" i="12" s="1"/>
  <c r="I39" i="12" s="1"/>
  <c r="I40" i="12" s="1"/>
  <c r="K39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O38" i="10"/>
  <c r="W38" i="10"/>
  <c r="G38" i="9"/>
  <c r="G40" i="9" s="1"/>
  <c r="H39" i="9" s="1"/>
  <c r="H40" i="9" s="1"/>
  <c r="I39" i="9" s="1"/>
  <c r="I40" i="9" s="1"/>
  <c r="K39" i="9" s="1"/>
  <c r="O38" i="9"/>
  <c r="W38" i="9"/>
  <c r="G38" i="8"/>
  <c r="G40" i="8" s="1"/>
  <c r="H39" i="8" s="1"/>
  <c r="O38" i="8"/>
  <c r="W38" i="8"/>
  <c r="F38" i="7"/>
  <c r="F40" i="7" s="1"/>
  <c r="N38" i="7"/>
  <c r="V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J40" i="23"/>
  <c r="K39" i="23"/>
  <c r="K39" i="1"/>
  <c r="J40" i="1"/>
  <c r="K39" i="20"/>
  <c r="J40" i="20"/>
  <c r="J40" i="3"/>
  <c r="K39" i="3"/>
  <c r="K39" i="14"/>
  <c r="J40" i="12"/>
  <c r="J40" i="17"/>
  <c r="K39" i="4"/>
  <c r="J40" i="4"/>
  <c r="J40" i="2"/>
  <c r="K39" i="2"/>
  <c r="J40" i="6"/>
  <c r="K39" i="6"/>
  <c r="K39" i="5"/>
  <c r="J40" i="5"/>
  <c r="J40" i="9"/>
  <c r="K39" i="18"/>
  <c r="K39" i="16" l="1"/>
  <c r="J40" i="16"/>
  <c r="J40" i="19"/>
  <c r="K39" i="19"/>
  <c r="J40" i="22"/>
  <c r="K39" i="22"/>
  <c r="N39" i="22" s="1"/>
  <c r="K39" i="21"/>
  <c r="J40" i="21"/>
  <c r="J40" i="11"/>
  <c r="K39" i="11"/>
  <c r="H40" i="7"/>
  <c r="I39" i="7" s="1"/>
  <c r="I40" i="7" s="1"/>
  <c r="Z38" i="10"/>
  <c r="X40" i="10"/>
  <c r="Z40" i="10" s="1"/>
  <c r="Z38" i="14"/>
  <c r="X40" i="14"/>
  <c r="Z40" i="14" s="1"/>
  <c r="Z38" i="4"/>
  <c r="X40" i="4"/>
  <c r="Z40" i="4" s="1"/>
  <c r="Z38" i="8"/>
  <c r="X40" i="8"/>
  <c r="Z40" i="8" s="1"/>
  <c r="Z38" i="18"/>
  <c r="X40" i="18"/>
  <c r="Z40" i="18" s="1"/>
  <c r="Z40" i="16"/>
  <c r="Z38" i="12"/>
  <c r="Z38" i="9"/>
  <c r="X40" i="9"/>
  <c r="Z40" i="9" s="1"/>
  <c r="Z38" i="11"/>
  <c r="X40" i="11"/>
  <c r="Z40" i="11" s="1"/>
  <c r="Z38" i="13"/>
  <c r="X40" i="13"/>
  <c r="Z40" i="13" s="1"/>
  <c r="Z38" i="23"/>
  <c r="Y40" i="23"/>
  <c r="Z40" i="23" s="1"/>
  <c r="Z38" i="22"/>
  <c r="X40" i="22"/>
  <c r="Z40" i="22" s="1"/>
  <c r="I40" i="15"/>
  <c r="H40" i="10"/>
  <c r="I39" i="10" s="1"/>
  <c r="I40" i="10" s="1"/>
  <c r="Z38" i="15"/>
  <c r="Y40" i="15"/>
  <c r="Z40" i="15" s="1"/>
  <c r="Z38" i="2"/>
  <c r="X40" i="2"/>
  <c r="Z40" i="2" s="1"/>
  <c r="Z38" i="6"/>
  <c r="X40" i="6"/>
  <c r="Z40" i="6" s="1"/>
  <c r="X40" i="7"/>
  <c r="Z40" i="7" s="1"/>
  <c r="Z38" i="7"/>
  <c r="Z38" i="20"/>
  <c r="X40" i="20"/>
  <c r="Z40" i="20" s="1"/>
  <c r="Z38" i="21"/>
  <c r="X40" i="21"/>
  <c r="Z40" i="21" s="1"/>
  <c r="Z38" i="17"/>
  <c r="X40" i="17"/>
  <c r="Z40" i="17" s="1"/>
  <c r="H40" i="13"/>
  <c r="I39" i="13" s="1"/>
  <c r="I40" i="13" s="1"/>
  <c r="Z38" i="5"/>
  <c r="X40" i="5"/>
  <c r="Z40" i="5" s="1"/>
  <c r="H40" i="8"/>
  <c r="I39" i="8" s="1"/>
  <c r="I40" i="8" s="1"/>
  <c r="Z38" i="3"/>
  <c r="X40" i="3"/>
  <c r="Z40" i="3" s="1"/>
  <c r="Z38" i="19"/>
  <c r="X40" i="19"/>
  <c r="Z40" i="19" s="1"/>
  <c r="N39" i="18"/>
  <c r="K40" i="18"/>
  <c r="L39" i="18" s="1"/>
  <c r="L40" i="18" s="1"/>
  <c r="M39" i="18" s="1"/>
  <c r="M40" i="18" s="1"/>
  <c r="N39" i="6"/>
  <c r="K40" i="6"/>
  <c r="L39" i="6" s="1"/>
  <c r="L40" i="6" s="1"/>
  <c r="M39" i="6" s="1"/>
  <c r="M40" i="6" s="1"/>
  <c r="N39" i="23"/>
  <c r="K40" i="23"/>
  <c r="L39" i="23" s="1"/>
  <c r="L40" i="23" s="1"/>
  <c r="M39" i="23" s="1"/>
  <c r="M40" i="23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19"/>
  <c r="K40" i="19"/>
  <c r="L39" i="19" s="1"/>
  <c r="L40" i="19" s="1"/>
  <c r="M39" i="19" s="1"/>
  <c r="M40" i="19" s="1"/>
  <c r="N39" i="9"/>
  <c r="K40" i="9"/>
  <c r="L39" i="9" s="1"/>
  <c r="L40" i="9" s="1"/>
  <c r="M39" i="9" s="1"/>
  <c r="M40" i="9" s="1"/>
  <c r="N39" i="17"/>
  <c r="K40" i="17"/>
  <c r="L39" i="17" s="1"/>
  <c r="L40" i="17" s="1"/>
  <c r="M39" i="17" s="1"/>
  <c r="M40" i="17" s="1"/>
  <c r="N39" i="14"/>
  <c r="K40" i="14"/>
  <c r="L39" i="14" s="1"/>
  <c r="L40" i="14" s="1"/>
  <c r="M39" i="14" s="1"/>
  <c r="M40" i="14" s="1"/>
  <c r="N39" i="12"/>
  <c r="K40" i="12"/>
  <c r="L39" i="12" s="1"/>
  <c r="L40" i="12" s="1"/>
  <c r="M39" i="12" s="1"/>
  <c r="M40" i="12" s="1"/>
  <c r="N39" i="21"/>
  <c r="K40" i="21"/>
  <c r="L39" i="21" s="1"/>
  <c r="L40" i="21" s="1"/>
  <c r="M39" i="21" s="1"/>
  <c r="M40" i="21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K39" i="8" l="1"/>
  <c r="J40" i="8"/>
  <c r="J40" i="10"/>
  <c r="K39" i="10"/>
  <c r="J40" i="7"/>
  <c r="K39" i="7"/>
  <c r="K40" i="22"/>
  <c r="L39" i="22" s="1"/>
  <c r="L40" i="22" s="1"/>
  <c r="M39" i="22" s="1"/>
  <c r="M40" i="22" s="1"/>
  <c r="K39" i="13"/>
  <c r="J40" i="13"/>
  <c r="K39" i="15"/>
  <c r="J40" i="15"/>
  <c r="N39" i="11"/>
  <c r="K40" i="11"/>
  <c r="L39" i="11" s="1"/>
  <c r="L40" i="11" s="1"/>
  <c r="M39" i="11" s="1"/>
  <c r="M40" i="11" s="1"/>
  <c r="K40" i="16"/>
  <c r="L39" i="16" s="1"/>
  <c r="L40" i="16" s="1"/>
  <c r="M39" i="16" s="1"/>
  <c r="M40" i="16" s="1"/>
  <c r="N39" i="16"/>
  <c r="O39" i="4"/>
  <c r="N40" i="4"/>
  <c r="O39" i="23"/>
  <c r="N40" i="23"/>
  <c r="O39" i="3"/>
  <c r="N40" i="3"/>
  <c r="N40" i="12"/>
  <c r="O39" i="12"/>
  <c r="N40" i="5"/>
  <c r="O39" i="5"/>
  <c r="N40" i="14"/>
  <c r="O39" i="14"/>
  <c r="O39" i="19"/>
  <c r="N40" i="19"/>
  <c r="O39" i="18"/>
  <c r="N40" i="18"/>
  <c r="N40" i="1"/>
  <c r="O39" i="1"/>
  <c r="N40" i="9"/>
  <c r="O39" i="9"/>
  <c r="N40" i="6"/>
  <c r="O39" i="6"/>
  <c r="N40" i="20"/>
  <c r="O39" i="20"/>
  <c r="O39" i="2"/>
  <c r="N40" i="2"/>
  <c r="N40" i="21"/>
  <c r="O39" i="21"/>
  <c r="N40" i="22"/>
  <c r="O39" i="22"/>
  <c r="N40" i="17"/>
  <c r="O39" i="17"/>
  <c r="K40" i="7" l="1"/>
  <c r="L39" i="7" s="1"/>
  <c r="L40" i="7" s="1"/>
  <c r="M39" i="7" s="1"/>
  <c r="M40" i="7" s="1"/>
  <c r="N39" i="7"/>
  <c r="N39" i="13"/>
  <c r="K40" i="13"/>
  <c r="L39" i="13" s="1"/>
  <c r="L40" i="13" s="1"/>
  <c r="M39" i="13" s="1"/>
  <c r="M40" i="13" s="1"/>
  <c r="N39" i="10"/>
  <c r="K40" i="10"/>
  <c r="L39" i="10" s="1"/>
  <c r="L40" i="10" s="1"/>
  <c r="M39" i="10" s="1"/>
  <c r="M40" i="10" s="1"/>
  <c r="O39" i="16"/>
  <c r="N40" i="16"/>
  <c r="N40" i="11"/>
  <c r="O39" i="11"/>
  <c r="N39" i="15"/>
  <c r="K40" i="15"/>
  <c r="L39" i="15" s="1"/>
  <c r="L40" i="15" s="1"/>
  <c r="M39" i="15" s="1"/>
  <c r="M40" i="15" s="1"/>
  <c r="K40" i="8"/>
  <c r="L39" i="8" s="1"/>
  <c r="L40" i="8" s="1"/>
  <c r="M39" i="8" s="1"/>
  <c r="M40" i="8" s="1"/>
  <c r="N39" i="8"/>
  <c r="O40" i="19"/>
  <c r="P39" i="19" s="1"/>
  <c r="P40" i="19" s="1"/>
  <c r="Q39" i="19" s="1"/>
  <c r="Q40" i="19" s="1"/>
  <c r="R39" i="19"/>
  <c r="R39" i="9"/>
  <c r="O40" i="9"/>
  <c r="P39" i="9" s="1"/>
  <c r="P40" i="9" s="1"/>
  <c r="Q39" i="9" s="1"/>
  <c r="Q40" i="9" s="1"/>
  <c r="R39" i="17"/>
  <c r="O40" i="17"/>
  <c r="P39" i="17" s="1"/>
  <c r="P40" i="17" s="1"/>
  <c r="Q39" i="17" s="1"/>
  <c r="Q40" i="17" s="1"/>
  <c r="R39" i="2"/>
  <c r="O40" i="2"/>
  <c r="P39" i="2" s="1"/>
  <c r="P40" i="2" s="1"/>
  <c r="Q39" i="2" s="1"/>
  <c r="Q40" i="2" s="1"/>
  <c r="R39" i="21"/>
  <c r="O40" i="21"/>
  <c r="P39" i="21" s="1"/>
  <c r="P40" i="21" s="1"/>
  <c r="Q39" i="21" s="1"/>
  <c r="Q40" i="21" s="1"/>
  <c r="O40" i="1"/>
  <c r="P39" i="1" s="1"/>
  <c r="P40" i="1" s="1"/>
  <c r="Q39" i="1" s="1"/>
  <c r="Q40" i="1" s="1"/>
  <c r="R39" i="1"/>
  <c r="R39" i="5"/>
  <c r="O40" i="5"/>
  <c r="P39" i="5" s="1"/>
  <c r="P40" i="5" s="1"/>
  <c r="Q39" i="5" s="1"/>
  <c r="Q40" i="5" s="1"/>
  <c r="O40" i="23"/>
  <c r="P39" i="23" s="1"/>
  <c r="P40" i="23" s="1"/>
  <c r="Q39" i="23" s="1"/>
  <c r="Q40" i="23" s="1"/>
  <c r="R39" i="23"/>
  <c r="O40" i="6"/>
  <c r="P39" i="6" s="1"/>
  <c r="P40" i="6" s="1"/>
  <c r="Q39" i="6" s="1"/>
  <c r="Q40" i="6" s="1"/>
  <c r="R39" i="6"/>
  <c r="O40" i="12"/>
  <c r="P39" i="12" s="1"/>
  <c r="P40" i="12" s="1"/>
  <c r="Q39" i="12" s="1"/>
  <c r="Q40" i="12" s="1"/>
  <c r="R39" i="12"/>
  <c r="O40" i="22"/>
  <c r="P39" i="22" s="1"/>
  <c r="P40" i="22" s="1"/>
  <c r="Q39" i="22" s="1"/>
  <c r="Q40" i="22" s="1"/>
  <c r="R39" i="22"/>
  <c r="O40" i="3"/>
  <c r="P39" i="3" s="1"/>
  <c r="P40" i="3" s="1"/>
  <c r="Q39" i="3" s="1"/>
  <c r="Q40" i="3" s="1"/>
  <c r="R39" i="3"/>
  <c r="O40" i="14"/>
  <c r="P39" i="14" s="1"/>
  <c r="P40" i="14" s="1"/>
  <c r="Q39" i="14" s="1"/>
  <c r="Q40" i="14" s="1"/>
  <c r="R39" i="14"/>
  <c r="R39" i="20"/>
  <c r="O40" i="20"/>
  <c r="P39" i="20" s="1"/>
  <c r="P40" i="20" s="1"/>
  <c r="Q39" i="20" s="1"/>
  <c r="Q40" i="20" s="1"/>
  <c r="R39" i="18"/>
  <c r="O40" i="18"/>
  <c r="P39" i="18" s="1"/>
  <c r="P40" i="18" s="1"/>
  <c r="Q39" i="18" s="1"/>
  <c r="Q40" i="18" s="1"/>
  <c r="R39" i="4"/>
  <c r="O40" i="4"/>
  <c r="P39" i="4" s="1"/>
  <c r="P40" i="4" s="1"/>
  <c r="Q39" i="4" s="1"/>
  <c r="Q40" i="4" s="1"/>
  <c r="O40" i="16" l="1"/>
  <c r="P39" i="16" s="1"/>
  <c r="P40" i="16" s="1"/>
  <c r="Q39" i="16" s="1"/>
  <c r="Q40" i="16" s="1"/>
  <c r="R39" i="16"/>
  <c r="N40" i="8"/>
  <c r="O39" i="8"/>
  <c r="O39" i="15"/>
  <c r="N40" i="15"/>
  <c r="N40" i="13"/>
  <c r="O39" i="13"/>
  <c r="R39" i="11"/>
  <c r="O40" i="11"/>
  <c r="P39" i="11" s="1"/>
  <c r="P40" i="11" s="1"/>
  <c r="Q39" i="11" s="1"/>
  <c r="Q40" i="11" s="1"/>
  <c r="O39" i="10"/>
  <c r="N40" i="10"/>
  <c r="N40" i="7"/>
  <c r="O39" i="7"/>
  <c r="S39" i="21"/>
  <c r="R40" i="21"/>
  <c r="R40" i="3"/>
  <c r="S39" i="3"/>
  <c r="R40" i="9"/>
  <c r="S39" i="9"/>
  <c r="R40" i="4"/>
  <c r="S39" i="4"/>
  <c r="R40" i="22"/>
  <c r="S39" i="22"/>
  <c r="R40" i="19"/>
  <c r="S39" i="19"/>
  <c r="S39" i="5"/>
  <c r="R40" i="5"/>
  <c r="R40" i="12"/>
  <c r="S39" i="12"/>
  <c r="R40" i="17"/>
  <c r="S39" i="17"/>
  <c r="R40" i="20"/>
  <c r="S39" i="20"/>
  <c r="S39" i="23"/>
  <c r="R40" i="23"/>
  <c r="R40" i="18"/>
  <c r="S39" i="18"/>
  <c r="R40" i="2"/>
  <c r="S39" i="2"/>
  <c r="R40" i="14"/>
  <c r="S39" i="14"/>
  <c r="R40" i="6"/>
  <c r="S39" i="6"/>
  <c r="S39" i="1"/>
  <c r="R40" i="1"/>
  <c r="R39" i="13" l="1"/>
  <c r="O40" i="13"/>
  <c r="P39" i="13" s="1"/>
  <c r="P40" i="13" s="1"/>
  <c r="Q39" i="13" s="1"/>
  <c r="Q40" i="13" s="1"/>
  <c r="O40" i="15"/>
  <c r="P39" i="15" s="1"/>
  <c r="P40" i="15" s="1"/>
  <c r="Q39" i="15" s="1"/>
  <c r="Q40" i="15" s="1"/>
  <c r="R39" i="15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R39" i="10"/>
  <c r="O40" i="10"/>
  <c r="P39" i="10" s="1"/>
  <c r="P40" i="10" s="1"/>
  <c r="Q39" i="10" s="1"/>
  <c r="Q40" i="10" s="1"/>
  <c r="R40" i="11"/>
  <c r="S39" i="11"/>
  <c r="R40" i="16"/>
  <c r="S39" i="16"/>
  <c r="V39" i="19"/>
  <c r="S40" i="19"/>
  <c r="T39" i="19" s="1"/>
  <c r="T40" i="19" s="1"/>
  <c r="U39" i="19" s="1"/>
  <c r="U40" i="19" s="1"/>
  <c r="V40" i="19" s="1"/>
  <c r="W40" i="19" s="1"/>
  <c r="V39" i="23"/>
  <c r="S40" i="23"/>
  <c r="T39" i="23" s="1"/>
  <c r="T40" i="23" s="1"/>
  <c r="U39" i="23" s="1"/>
  <c r="U40" i="23" s="1"/>
  <c r="V40" i="23" s="1"/>
  <c r="W40" i="23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12"/>
  <c r="S40" i="12"/>
  <c r="T39" i="12" s="1"/>
  <c r="T40" i="12" s="1"/>
  <c r="U39" i="12" s="1"/>
  <c r="U40" i="12" s="1"/>
  <c r="V40" i="12" s="1"/>
  <c r="W40" i="12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17"/>
  <c r="S40" i="17"/>
  <c r="T39" i="17" s="1"/>
  <c r="T40" i="17" s="1"/>
  <c r="U39" i="17" s="1"/>
  <c r="U40" i="17" s="1"/>
  <c r="V40" i="17" s="1"/>
  <c r="W40" i="17" s="1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R40" i="7" l="1"/>
  <c r="S39" i="7"/>
  <c r="V39" i="16"/>
  <c r="S40" i="16"/>
  <c r="T39" i="16" s="1"/>
  <c r="T40" i="16" s="1"/>
  <c r="U39" i="16" s="1"/>
  <c r="U40" i="16" s="1"/>
  <c r="V40" i="16" s="1"/>
  <c r="W40" i="16" s="1"/>
  <c r="R40" i="8"/>
  <c r="S39" i="8"/>
  <c r="V39" i="11"/>
  <c r="S40" i="11"/>
  <c r="T39" i="11" s="1"/>
  <c r="T40" i="11" s="1"/>
  <c r="U39" i="11" s="1"/>
  <c r="U40" i="11" s="1"/>
  <c r="V40" i="11" s="1"/>
  <c r="W40" i="11" s="1"/>
  <c r="S39" i="15"/>
  <c r="R40" i="15"/>
  <c r="S39" i="10"/>
  <c r="R40" i="10"/>
  <c r="S39" i="13"/>
  <c r="R40" i="13"/>
  <c r="V39" i="13" l="1"/>
  <c r="S40" i="13"/>
  <c r="T39" i="13" s="1"/>
  <c r="T40" i="13" s="1"/>
  <c r="U39" i="13" s="1"/>
  <c r="U40" i="13" s="1"/>
  <c r="V40" i="13" s="1"/>
  <c r="W40" i="13" s="1"/>
  <c r="S40" i="10"/>
  <c r="T39" i="10" s="1"/>
  <c r="T40" i="10" s="1"/>
  <c r="U39" i="10" s="1"/>
  <c r="U40" i="10" s="1"/>
  <c r="V40" i="10" s="1"/>
  <c r="W40" i="10" s="1"/>
  <c r="V39" i="10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<sst xmlns="http://schemas.openxmlformats.org/spreadsheetml/2006/main" count="2415" uniqueCount="88">
  <si>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</si>
  <si>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</si>
  <si>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</si>
  <si>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</si>
  <si>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</si>
  <si>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</si>
  <si>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</si>
  <si>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</si>
  <si>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</si>
  <si>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</si>
  <si>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</si>
  <si>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</si>
  <si>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</si>
  <si>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</si>
  <si>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</si>
  <si>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</si>
  <si>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</si>
  <si>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</si>
  <si>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</si>
  <si>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</si>
  <si>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</si>
  <si>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</si>
  <si>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</si>
  <si>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</si>
  <si>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</si>
  <si>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</si>
  <si>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</si>
  <si>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</si>
  <si>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</si>
  <si>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</si>
  <si>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</si>
  <si>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</si>
  <si>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</si>
  <si>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</si>
  <si>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</si>
  <si>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</si>
  <si>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</si>
  <si>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</si>
  <si>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</si>
  <si>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</si>
  <si>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</si>
  <si>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</si>
  <si>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</si>
  <si>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</si>
  <si>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</si>
  <si>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</si>
  <si>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</si>
  <si>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</si>
  <si>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</si>
  <si>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</si>
  <si>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</si>
  <si>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</si>
  <si>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</si>
  <si>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</si>
  <si>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</si>
  <si>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</si>
  <si>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</si>
  <si>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</si>
  <si>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</si>
  <si>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</si>
  <si>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</si>
  <si>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</si>
  <si>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</si>
  <si>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water management                             ) for 2nd Quarter ended 31 December 2024 (Figures Finalised as at 2025/01/29)</t>
  </si>
  <si>
    <t>North West: Rustenburg (NW373) - Table C7 Quarterly Budgeted Cash Flows ( Waste water management                             ) for 2nd Quarter ended 31 December 2024 (Figures Finalised as at 2025/01/29)</t>
  </si>
  <si>
    <t>North West: Kgetlengrivier (NW374) - Table C7 Quarterly Budgeted Cash Flows ( Waste water management                             ) for 2nd Quarter ended 31 December 2024 (Figures Finalised as at 2025/01/29)</t>
  </si>
  <si>
    <t>North West: Moses Kotane (NW375) - Table C7 Quarterly Budgeted Cash Flows ( Waste water management                             ) for 2nd Quarter ended 31 December 2024 (Figures Finalised as at 2025/01/29)</t>
  </si>
  <si>
    <t>North West: Bojanala Platinum (DC37) - Table C7 Quarterly Budgeted Cash Flows ( Waste water management                             ) for 2nd Quarter ended 31 December 2024 (Figures Finalised as at 2025/01/29)</t>
  </si>
  <si>
    <t>North West: Ratlou (NW381) - Table C7 Quarterly Budgeted Cash Flows ( Waste water management                             ) for 2nd Quarter ended 31 December 2024 (Figures Finalised as at 2025/01/29)</t>
  </si>
  <si>
    <t>North West: Tswaing (NW382) - Table C7 Quarterly Budgeted Cash Flows ( Waste water management                             ) for 2nd Quarter ended 31 December 2024 (Figures Finalised as at 2025/01/29)</t>
  </si>
  <si>
    <t>North West: Mafikeng (NW383) - Table C7 Quarterly Budgeted Cash Flows ( Waste water management                             ) for 2nd Quarter ended 31 December 2024 (Figures Finalised as at 2025/01/29)</t>
  </si>
  <si>
    <t>North West: Ditsobotla (NW384) - Table C7 Quarterly Budgeted Cash Flows ( Waste water management                             ) for 2nd Quarter ended 31 December 2024 (Figures Finalised as at 2025/01/29)</t>
  </si>
  <si>
    <t>North West: Ramotshere Moiloa (NW385) - Table C7 Quarterly Budgeted Cash Flows ( Waste water management                             ) for 2nd Quarter ended 31 December 2024 (Figures Finalised as at 2025/01/29)</t>
  </si>
  <si>
    <t>North West: Ngaka Modiri Molema (DC38) - Table C7 Quarterly Budgeted Cash Flows ( Waste water management                             ) for 2nd Quarter ended 31 December 2024 (Figures Finalised as at 2025/01/29)</t>
  </si>
  <si>
    <t>North West: Naledi (NW) (NW392) - Table C7 Quarterly Budgeted Cash Flows ( Waste water management                             ) for 2nd Quarter ended 31 December 2024 (Figures Finalised as at 2025/01/29)</t>
  </si>
  <si>
    <t>North West: Mamusa (NW393) - Table C7 Quarterly Budgeted Cash Flows ( Waste water management                             ) for 2nd Quarter ended 31 December 2024 (Figures Finalised as at 2025/01/29)</t>
  </si>
  <si>
    <t>North West: Greater Taung (NW394) - Table C7 Quarterly Budgeted Cash Flows ( Waste water management                             ) for 2nd Quarter ended 31 December 2024 (Figures Finalised as at 2025/01/29)</t>
  </si>
  <si>
    <t>North West: Lekwa-Teemane (NW396) - Table C7 Quarterly Budgeted Cash Flows ( Waste water management                             ) for 2nd Quarter ended 31 December 2024 (Figures Finalised as at 2025/01/29)</t>
  </si>
  <si>
    <t>North West: Kagisano-Molopo (NW397) - Table C7 Quarterly Budgeted Cash Flows ( Waste water management                             ) for 2nd Quarter ended 31 December 2024 (Figures Finalised as at 2025/01/29)</t>
  </si>
  <si>
    <t>North West: Dr Ruth Segomotsi Mompati (DC39) - Table C7 Quarterly Budgeted Cash Flows ( Waste water management                             ) for 2nd Quarter ended 31 December 2024 (Figures Finalised as at 2025/01/29)</t>
  </si>
  <si>
    <t>North West: City of Matlosana (NW403) - Table C7 Quarterly Budgeted Cash Flows ( Waste water management                             ) for 2nd Quarter ended 31 December 2024 (Figures Finalised as at 2025/01/29)</t>
  </si>
  <si>
    <t>North West: Maquassi Hills (NW404) - Table C7 Quarterly Budgeted Cash Flows ( Waste water management                             ) for 2nd Quarter ended 31 December 2024 (Figures Finalised as at 2025/01/29)</t>
  </si>
  <si>
    <t>North West: J B Marks (NW405) - Table C7 Quarterly Budgeted Cash Flows ( Waste water management                             ) for 2nd Quarter ended 31 December 2024 (Figures Finalised as at 2025/01/29)</t>
  </si>
  <si>
    <t>North West: Dr Kenneth Kaunda (DC40)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</si>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</sst>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-1049000</v>
      </c>
      <c r="F14" s="20">
        <v>-1049000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-524496</v>
      </c>
      <c r="Y14" s="20">
        <v>524496</v>
      </c>
      <c r="Z14" s="21">
        <v>-100</v>
      </c>
      <c r="AA14" s="22">
        <v>-1049000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-1049000</v>
      </c>
      <c r="F17" s="28">
        <f t="shared" si="0"/>
        <v>-1049000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-524496</v>
      </c>
      <c r="Y17" s="28">
        <f t="shared" si="0"/>
        <v>524496</v>
      </c>
      <c r="Z17" s="29">
        <f>+IF(X17&lt;&gt;0,+(Y17/X17)*100,0)</f>
        <v>-100</v>
      </c>
      <c r="AA17" s="30">
        <f>SUM(AA6:AA16)</f>
        <v>-1049000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-20959389</v>
      </c>
      <c r="D26" s="18"/>
      <c r="E26" s="19">
        <v>-44000000</v>
      </c>
      <c r="F26" s="20">
        <v>-44000000</v>
      </c>
      <c r="G26" s="20">
        <v>-2947935</v>
      </c>
      <c r="H26" s="20">
        <v>-11745877</v>
      </c>
      <c r="I26" s="20">
        <v>-11704817</v>
      </c>
      <c r="J26" s="20">
        <v>-26398629</v>
      </c>
      <c r="K26" s="20">
        <v>-9248539</v>
      </c>
      <c r="L26" s="20">
        <v>-2455779</v>
      </c>
      <c r="M26" s="20">
        <v>-1215993</v>
      </c>
      <c r="N26" s="20">
        <v>-12920311</v>
      </c>
      <c r="O26" s="20"/>
      <c r="P26" s="20"/>
      <c r="Q26" s="20"/>
      <c r="R26" s="20"/>
      <c r="S26" s="20"/>
      <c r="T26" s="20"/>
      <c r="U26" s="20"/>
      <c r="V26" s="20"/>
      <c r="W26" s="20">
        <v>-39318940</v>
      </c>
      <c r="X26" s="20">
        <v>-22000002</v>
      </c>
      <c r="Y26" s="20">
        <v>-17318938</v>
      </c>
      <c r="Z26" s="21">
        <v>78.722438297960153</v>
      </c>
      <c r="AA26" s="22">
        <v>-44000000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-20959389</v>
      </c>
      <c r="D27" s="26">
        <f>SUM(D21:D26)</f>
        <v>0</v>
      </c>
      <c r="E27" s="27">
        <f t="shared" si="1"/>
        <v>-44000000</v>
      </c>
      <c r="F27" s="28">
        <f t="shared" si="1"/>
        <v>-44000000</v>
      </c>
      <c r="G27" s="28">
        <f t="shared" si="1"/>
        <v>-2947935</v>
      </c>
      <c r="H27" s="28">
        <f t="shared" si="1"/>
        <v>-11745877</v>
      </c>
      <c r="I27" s="28">
        <f t="shared" si="1"/>
        <v>-11704817</v>
      </c>
      <c r="J27" s="28">
        <f t="shared" si="1"/>
        <v>-26398629</v>
      </c>
      <c r="K27" s="28">
        <f t="shared" si="1"/>
        <v>-9248539</v>
      </c>
      <c r="L27" s="28">
        <f t="shared" si="1"/>
        <v>-2455779</v>
      </c>
      <c r="M27" s="28">
        <f t="shared" si="1"/>
        <v>-1215993</v>
      </c>
      <c r="N27" s="28">
        <f t="shared" si="1"/>
        <v>-12920311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-39318940</v>
      </c>
      <c r="X27" s="28">
        <f t="shared" si="1"/>
        <v>-22000002</v>
      </c>
      <c r="Y27" s="28">
        <f t="shared" si="1"/>
        <v>-17318938</v>
      </c>
      <c r="Z27" s="29">
        <f>+IF(X27&lt;&gt;0,+(Y27/X27)*100,0)</f>
        <v>78.722438297960153</v>
      </c>
      <c r="AA27" s="30">
        <f>SUM(AA21:AA26)</f>
        <v>-44000000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-20959389</v>
      </c>
      <c r="D38" s="32">
        <f>+D17+D27+D36</f>
        <v>0</v>
      </c>
      <c r="E38" s="33">
        <f t="shared" si="3"/>
        <v>-45049000</v>
      </c>
      <c r="F38" s="2">
        <f t="shared" si="3"/>
        <v>-45049000</v>
      </c>
      <c r="G38" s="2">
        <f t="shared" si="3"/>
        <v>-2947935</v>
      </c>
      <c r="H38" s="2">
        <f t="shared" si="3"/>
        <v>-11745877</v>
      </c>
      <c r="I38" s="2">
        <f t="shared" si="3"/>
        <v>-11704817</v>
      </c>
      <c r="J38" s="2">
        <f t="shared" si="3"/>
        <v>-26398629</v>
      </c>
      <c r="K38" s="2">
        <f t="shared" si="3"/>
        <v>-9248539</v>
      </c>
      <c r="L38" s="2">
        <f t="shared" si="3"/>
        <v>-2455779</v>
      </c>
      <c r="M38" s="2">
        <f t="shared" si="3"/>
        <v>-1215993</v>
      </c>
      <c r="N38" s="2">
        <f t="shared" si="3"/>
        <v>-12920311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-39318940</v>
      </c>
      <c r="X38" s="2">
        <f t="shared" si="3"/>
        <v>-22524498</v>
      </c>
      <c r="Y38" s="2">
        <f t="shared" si="3"/>
        <v>-16794442</v>
      </c>
      <c r="Z38" s="34">
        <f>+IF(X38&lt;&gt;0,+(Y38/X38)*100,0)</f>
        <v>74.560782664279586</v>
      </c>
      <c r="AA38" s="35">
        <f>+AA17+AA27+AA36</f>
        <v>-45049000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-2947935</v>
      </c>
      <c r="I39" s="2">
        <f>+H40+I60</f>
        <v>-14693812</v>
      </c>
      <c r="J39" s="2">
        <f>+G39</f>
        <v>0</v>
      </c>
      <c r="K39" s="2">
        <f>+I40+K60</f>
        <v>-26398629</v>
      </c>
      <c r="L39" s="2">
        <f>+K40+L60</f>
        <v>-35647168</v>
      </c>
      <c r="M39" s="2">
        <f>+L40+M60</f>
        <v>-38102947</v>
      </c>
      <c r="N39" s="2">
        <f>+K39</f>
        <v>-26398629</v>
      </c>
      <c r="O39" s="2">
        <f>+M40+O60</f>
        <v>-39318940</v>
      </c>
      <c r="P39" s="2">
        <f>+O40+P60</f>
        <v>-39318940</v>
      </c>
      <c r="Q39" s="2">
        <f>+P40+Q60</f>
        <v>-39318940</v>
      </c>
      <c r="R39" s="2">
        <f>+O39</f>
        <v>-39318940</v>
      </c>
      <c r="S39" s="2">
        <f>+Q40+S60</f>
        <v>-39318940</v>
      </c>
      <c r="T39" s="2">
        <f>+S40+T60</f>
        <v>-39318940</v>
      </c>
      <c r="U39" s="2">
        <f>+T40+U60</f>
        <v>-39318940</v>
      </c>
      <c r="V39" s="2">
        <f>+S39</f>
        <v>-39318940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-20959389</v>
      </c>
      <c r="D40" s="43">
        <f t="shared" ref="D40:AA40" si="4">+D38+D39</f>
        <v>0</v>
      </c>
      <c r="E40" s="44">
        <f t="shared" si="4"/>
        <v>-45049000</v>
      </c>
      <c r="F40" s="45">
        <f t="shared" si="4"/>
        <v>-45049000</v>
      </c>
      <c r="G40" s="45">
        <f t="shared" si="4"/>
        <v>-2947935</v>
      </c>
      <c r="H40" s="45">
        <f t="shared" si="4"/>
        <v>-14693812</v>
      </c>
      <c r="I40" s="45">
        <f t="shared" si="4"/>
        <v>-26398629</v>
      </c>
      <c r="J40" s="45">
        <f>+I40</f>
        <v>-26398629</v>
      </c>
      <c r="K40" s="45">
        <f t="shared" si="4"/>
        <v>-35647168</v>
      </c>
      <c r="L40" s="45">
        <f t="shared" si="4"/>
        <v>-38102947</v>
      </c>
      <c r="M40" s="45">
        <f t="shared" si="4"/>
        <v>-39318940</v>
      </c>
      <c r="N40" s="45">
        <f>+M40</f>
        <v>-39318940</v>
      </c>
      <c r="O40" s="45">
        <f t="shared" si="4"/>
        <v>-39318940</v>
      </c>
      <c r="P40" s="45">
        <f t="shared" si="4"/>
        <v>-39318940</v>
      </c>
      <c r="Q40" s="45">
        <f t="shared" si="4"/>
        <v>-39318940</v>
      </c>
      <c r="R40" s="45">
        <f>+Q40</f>
        <v>-39318940</v>
      </c>
      <c r="S40" s="45">
        <f t="shared" si="4"/>
        <v>-39318940</v>
      </c>
      <c r="T40" s="45">
        <f t="shared" si="4"/>
        <v>-39318940</v>
      </c>
      <c r="U40" s="45">
        <f t="shared" si="4"/>
        <v>-39318940</v>
      </c>
      <c r="V40" s="45">
        <f>+U40</f>
        <v>-39318940</v>
      </c>
      <c r="W40" s="45">
        <f>+V40</f>
        <v>-39318940</v>
      </c>
      <c r="X40" s="45">
        <f t="shared" si="4"/>
        <v>-22524498</v>
      </c>
      <c r="Y40" s="45">
        <f t="shared" si="4"/>
        <v>-16794442</v>
      </c>
      <c r="Z40" s="46">
        <f>+IF(X40&lt;&gt;0,+(Y40/X40)*100,0)</f>
        <v>74.560782664279586</v>
      </c>
      <c r="AA40" s="47">
        <f t="shared" si="4"/>
        <v>-45049000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381915600</v>
      </c>
      <c r="F7" s="20">
        <v>381915600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190957806</v>
      </c>
      <c r="Y7" s="20">
        <v>-190957806</v>
      </c>
      <c r="Z7" s="21">
        <v>-100</v>
      </c>
      <c r="AA7" s="22">
        <v>381915600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969175</v>
      </c>
      <c r="F8" s="20">
        <v>969175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484584</v>
      </c>
      <c r="Y8" s="20">
        <v>-484584</v>
      </c>
      <c r="Z8" s="21">
        <v>-100</v>
      </c>
      <c r="AA8" s="22">
        <v>969175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243523517</v>
      </c>
      <c r="F9" s="20">
        <v>243523517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121761756</v>
      </c>
      <c r="Y9" s="20">
        <v>-121761756</v>
      </c>
      <c r="Z9" s="21">
        <v>-100</v>
      </c>
      <c r="AA9" s="22">
        <v>243523517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2372460</v>
      </c>
      <c r="Y11" s="20">
        <v>-2372460</v>
      </c>
      <c r="Z11" s="21">
        <v>-100</v>
      </c>
      <c r="AA11" s="22">
        <v>4744917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-300829884</v>
      </c>
      <c r="F14" s="20">
        <v>-300829884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-150414978</v>
      </c>
      <c r="Y14" s="20">
        <v>150414978</v>
      </c>
      <c r="Z14" s="21">
        <v>-100</v>
      </c>
      <c r="AA14" s="22">
        <v>-300829884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-4713940</v>
      </c>
      <c r="F16" s="20">
        <v>-4713940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-2356968</v>
      </c>
      <c r="Y16" s="20">
        <v>2356968</v>
      </c>
      <c r="Z16" s="21">
        <v>-100</v>
      </c>
      <c r="AA16" s="22">
        <v>-4713940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325609385</v>
      </c>
      <c r="F17" s="28">
        <f t="shared" si="0"/>
        <v>325609385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162804660</v>
      </c>
      <c r="Y17" s="28">
        <f t="shared" si="0"/>
        <v>-162804660</v>
      </c>
      <c r="Z17" s="29">
        <f>+IF(X17&lt;&gt;0,+(Y17/X17)*100,0)</f>
        <v>-100</v>
      </c>
      <c r="AA17" s="30">
        <f>SUM(AA6:AA16)</f>
        <v>325609385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-12270500</v>
      </c>
      <c r="F26" s="20">
        <v>-12270500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-6135252</v>
      </c>
      <c r="Y26" s="20">
        <v>6135252</v>
      </c>
      <c r="Z26" s="21">
        <v>-100</v>
      </c>
      <c r="AA26" s="22">
        <v>-12270500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-12270500</v>
      </c>
      <c r="F27" s="28">
        <f t="shared" si="1"/>
        <v>-12270500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-6135252</v>
      </c>
      <c r="Y27" s="28">
        <f t="shared" si="1"/>
        <v>6135252</v>
      </c>
      <c r="Z27" s="29">
        <f>+IF(X27&lt;&gt;0,+(Y27/X27)*100,0)</f>
        <v>-100</v>
      </c>
      <c r="AA27" s="30">
        <f>SUM(AA21:AA26)</f>
        <v>-12270500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313338885</v>
      </c>
      <c r="F38" s="2">
        <f t="shared" si="3"/>
        <v>313338885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156669408</v>
      </c>
      <c r="Y38" s="2">
        <f t="shared" si="3"/>
        <v>-156669408</v>
      </c>
      <c r="Z38" s="34">
        <f>+IF(X38&lt;&gt;0,+(Y38/X38)*100,0)</f>
        <v>-100</v>
      </c>
      <c r="AA38" s="35">
        <f>+AA17+AA27+AA36</f>
        <v>313338885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313338885</v>
      </c>
      <c r="F40" s="45">
        <f t="shared" si="4"/>
        <v>313338885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156669408</v>
      </c>
      <c r="Y40" s="45">
        <f t="shared" si="4"/>
        <v>-156669408</v>
      </c>
      <c r="Z40" s="46">
        <f>+IF(X40&lt;&gt;0,+(Y40/X40)*100,0)</f>
        <v>-100</v>
      </c>
      <c r="AA40" s="47">
        <f t="shared" si="4"/>
        <v>313338885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1571904</v>
      </c>
      <c r="D7" s="18"/>
      <c r="E7" s="19">
        <v>541794</v>
      </c>
      <c r="F7" s="20">
        <v>541794</v>
      </c>
      <c r="G7" s="20">
        <v>10004</v>
      </c>
      <c r="H7" s="20">
        <v>49185</v>
      </c>
      <c r="I7" s="20">
        <v>35445</v>
      </c>
      <c r="J7" s="20">
        <v>94634</v>
      </c>
      <c r="K7" s="20">
        <v>48988</v>
      </c>
      <c r="L7" s="20">
        <v>41372</v>
      </c>
      <c r="M7" s="20">
        <v>39793</v>
      </c>
      <c r="N7" s="20">
        <v>130153</v>
      </c>
      <c r="O7" s="20"/>
      <c r="P7" s="20"/>
      <c r="Q7" s="20"/>
      <c r="R7" s="20"/>
      <c r="S7" s="20"/>
      <c r="T7" s="20"/>
      <c r="U7" s="20"/>
      <c r="V7" s="20"/>
      <c r="W7" s="20">
        <v>224787</v>
      </c>
      <c r="X7" s="20">
        <v>248904</v>
      </c>
      <c r="Y7" s="20">
        <v>-24117</v>
      </c>
      <c r="Z7" s="21">
        <v>-9.6892777938482304</v>
      </c>
      <c r="AA7" s="22">
        <v>541794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-5891801</v>
      </c>
      <c r="F14" s="20">
        <v>-5891801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-2332337</v>
      </c>
      <c r="Y14" s="20">
        <v>2332337</v>
      </c>
      <c r="Z14" s="21">
        <v>-100</v>
      </c>
      <c r="AA14" s="22">
        <v>-5891801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1571904</v>
      </c>
      <c r="D17" s="26">
        <f>SUM(D6:D16)</f>
        <v>0</v>
      </c>
      <c r="E17" s="27">
        <f t="shared" si="0"/>
        <v>-5350007</v>
      </c>
      <c r="F17" s="28">
        <f t="shared" si="0"/>
        <v>-5350007</v>
      </c>
      <c r="G17" s="28">
        <f t="shared" si="0"/>
        <v>10004</v>
      </c>
      <c r="H17" s="28">
        <f t="shared" si="0"/>
        <v>49185</v>
      </c>
      <c r="I17" s="28">
        <f t="shared" si="0"/>
        <v>35445</v>
      </c>
      <c r="J17" s="28">
        <f t="shared" si="0"/>
        <v>94634</v>
      </c>
      <c r="K17" s="28">
        <f t="shared" si="0"/>
        <v>48988</v>
      </c>
      <c r="L17" s="28">
        <f t="shared" si="0"/>
        <v>41372</v>
      </c>
      <c r="M17" s="28">
        <f t="shared" si="0"/>
        <v>39793</v>
      </c>
      <c r="N17" s="28">
        <f t="shared" si="0"/>
        <v>130153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224787</v>
      </c>
      <c r="X17" s="28">
        <f t="shared" si="0"/>
        <v>-2083433</v>
      </c>
      <c r="Y17" s="28">
        <f t="shared" si="0"/>
        <v>2308220</v>
      </c>
      <c r="Z17" s="29">
        <f>+IF(X17&lt;&gt;0,+(Y17/X17)*100,0)</f>
        <v>-110.78925984180916</v>
      </c>
      <c r="AA17" s="30">
        <f>SUM(AA6:AA16)</f>
        <v>-5350007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-15098871</v>
      </c>
      <c r="D26" s="18"/>
      <c r="E26" s="19">
        <v>-8856935</v>
      </c>
      <c r="F26" s="20">
        <v>-8856935</v>
      </c>
      <c r="G26" s="20"/>
      <c r="H26" s="20"/>
      <c r="I26" s="20"/>
      <c r="J26" s="20"/>
      <c r="K26" s="20">
        <v>-5463678</v>
      </c>
      <c r="L26" s="20"/>
      <c r="M26" s="20">
        <v>-2514935</v>
      </c>
      <c r="N26" s="20">
        <v>-7978613</v>
      </c>
      <c r="O26" s="20"/>
      <c r="P26" s="20"/>
      <c r="Q26" s="20"/>
      <c r="R26" s="20"/>
      <c r="S26" s="20"/>
      <c r="T26" s="20"/>
      <c r="U26" s="20"/>
      <c r="V26" s="20"/>
      <c r="W26" s="20">
        <v>-7978613</v>
      </c>
      <c r="X26" s="20">
        <v>-4428468</v>
      </c>
      <c r="Y26" s="20">
        <v>-3550145</v>
      </c>
      <c r="Z26" s="21">
        <v>80.166436790330195</v>
      </c>
      <c r="AA26" s="22">
        <v>-8856935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-15098871</v>
      </c>
      <c r="D27" s="26">
        <f>SUM(D21:D26)</f>
        <v>0</v>
      </c>
      <c r="E27" s="27">
        <f t="shared" si="1"/>
        <v>-8856935</v>
      </c>
      <c r="F27" s="28">
        <f t="shared" si="1"/>
        <v>-8856935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-5463678</v>
      </c>
      <c r="L27" s="28">
        <f t="shared" si="1"/>
        <v>0</v>
      </c>
      <c r="M27" s="28">
        <f t="shared" si="1"/>
        <v>-2514935</v>
      </c>
      <c r="N27" s="28">
        <f t="shared" si="1"/>
        <v>-7978613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-7978613</v>
      </c>
      <c r="X27" s="28">
        <f t="shared" si="1"/>
        <v>-4428468</v>
      </c>
      <c r="Y27" s="28">
        <f t="shared" si="1"/>
        <v>-3550145</v>
      </c>
      <c r="Z27" s="29">
        <f>+IF(X27&lt;&gt;0,+(Y27/X27)*100,0)</f>
        <v>80.166436790330195</v>
      </c>
      <c r="AA27" s="30">
        <f>SUM(AA21:AA26)</f>
        <v>-8856935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-13526967</v>
      </c>
      <c r="D38" s="32">
        <f>+D17+D27+D36</f>
        <v>0</v>
      </c>
      <c r="E38" s="33">
        <f t="shared" si="3"/>
        <v>-14206942</v>
      </c>
      <c r="F38" s="2">
        <f t="shared" si="3"/>
        <v>-14206942</v>
      </c>
      <c r="G38" s="2">
        <f t="shared" si="3"/>
        <v>10004</v>
      </c>
      <c r="H38" s="2">
        <f t="shared" si="3"/>
        <v>49185</v>
      </c>
      <c r="I38" s="2">
        <f t="shared" si="3"/>
        <v>35445</v>
      </c>
      <c r="J38" s="2">
        <f t="shared" si="3"/>
        <v>94634</v>
      </c>
      <c r="K38" s="2">
        <f t="shared" si="3"/>
        <v>-5414690</v>
      </c>
      <c r="L38" s="2">
        <f t="shared" si="3"/>
        <v>41372</v>
      </c>
      <c r="M38" s="2">
        <f t="shared" si="3"/>
        <v>-2475142</v>
      </c>
      <c r="N38" s="2">
        <f t="shared" si="3"/>
        <v>-7848460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-7753826</v>
      </c>
      <c r="X38" s="2">
        <f t="shared" si="3"/>
        <v>-6511901</v>
      </c>
      <c r="Y38" s="2">
        <f t="shared" si="3"/>
        <v>-1241925</v>
      </c>
      <c r="Z38" s="34">
        <f>+IF(X38&lt;&gt;0,+(Y38/X38)*100,0)</f>
        <v>19.071619792745619</v>
      </c>
      <c r="AA38" s="35">
        <f>+AA17+AA27+AA36</f>
        <v>-14206942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10004</v>
      </c>
      <c r="I39" s="2">
        <f>+H40+I60</f>
        <v>59189</v>
      </c>
      <c r="J39" s="2">
        <f>+G39</f>
        <v>0</v>
      </c>
      <c r="K39" s="2">
        <f>+I40+K60</f>
        <v>94634</v>
      </c>
      <c r="L39" s="2">
        <f>+K40+L60</f>
        <v>-5320056</v>
      </c>
      <c r="M39" s="2">
        <f>+L40+M60</f>
        <v>-5278684</v>
      </c>
      <c r="N39" s="2">
        <f>+K39</f>
        <v>94634</v>
      </c>
      <c r="O39" s="2">
        <f>+M40+O60</f>
        <v>-7753826</v>
      </c>
      <c r="P39" s="2">
        <f>+O40+P60</f>
        <v>-7753826</v>
      </c>
      <c r="Q39" s="2">
        <f>+P40+Q60</f>
        <v>-7753826</v>
      </c>
      <c r="R39" s="2">
        <f>+O39</f>
        <v>-7753826</v>
      </c>
      <c r="S39" s="2">
        <f>+Q40+S60</f>
        <v>-7753826</v>
      </c>
      <c r="T39" s="2">
        <f>+S40+T60</f>
        <v>-7753826</v>
      </c>
      <c r="U39" s="2">
        <f>+T40+U60</f>
        <v>-7753826</v>
      </c>
      <c r="V39" s="2">
        <f>+S39</f>
        <v>-7753826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-13526967</v>
      </c>
      <c r="D40" s="43">
        <f t="shared" ref="D40:AA40" si="4">+D38+D39</f>
        <v>0</v>
      </c>
      <c r="E40" s="44">
        <f t="shared" si="4"/>
        <v>-14206942</v>
      </c>
      <c r="F40" s="45">
        <f t="shared" si="4"/>
        <v>-14206942</v>
      </c>
      <c r="G40" s="45">
        <f t="shared" si="4"/>
        <v>10004</v>
      </c>
      <c r="H40" s="45">
        <f t="shared" si="4"/>
        <v>59189</v>
      </c>
      <c r="I40" s="45">
        <f t="shared" si="4"/>
        <v>94634</v>
      </c>
      <c r="J40" s="45">
        <f>+I40</f>
        <v>94634</v>
      </c>
      <c r="K40" s="45">
        <f t="shared" si="4"/>
        <v>-5320056</v>
      </c>
      <c r="L40" s="45">
        <f t="shared" si="4"/>
        <v>-5278684</v>
      </c>
      <c r="M40" s="45">
        <f t="shared" si="4"/>
        <v>-7753826</v>
      </c>
      <c r="N40" s="45">
        <f>+M40</f>
        <v>-7753826</v>
      </c>
      <c r="O40" s="45">
        <f t="shared" si="4"/>
        <v>-7753826</v>
      </c>
      <c r="P40" s="45">
        <f t="shared" si="4"/>
        <v>-7753826</v>
      </c>
      <c r="Q40" s="45">
        <f t="shared" si="4"/>
        <v>-7753826</v>
      </c>
      <c r="R40" s="45">
        <f>+Q40</f>
        <v>-7753826</v>
      </c>
      <c r="S40" s="45">
        <f t="shared" si="4"/>
        <v>-7753826</v>
      </c>
      <c r="T40" s="45">
        <f t="shared" si="4"/>
        <v>-7753826</v>
      </c>
      <c r="U40" s="45">
        <f t="shared" si="4"/>
        <v>-7753826</v>
      </c>
      <c r="V40" s="45">
        <f>+U40</f>
        <v>-7753826</v>
      </c>
      <c r="W40" s="45">
        <f>+V40</f>
        <v>-7753826</v>
      </c>
      <c r="X40" s="45">
        <f t="shared" si="4"/>
        <v>-6511901</v>
      </c>
      <c r="Y40" s="45">
        <f t="shared" si="4"/>
        <v>-1241925</v>
      </c>
      <c r="Z40" s="46">
        <f>+IF(X40&lt;&gt;0,+(Y40/X40)*100,0)</f>
        <v>19.071619792745619</v>
      </c>
      <c r="AA40" s="47">
        <f t="shared" si="4"/>
        <v>-14206942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-13259329</v>
      </c>
      <c r="F14" s="20">
        <v>-13259329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-6629676</v>
      </c>
      <c r="Y14" s="20">
        <v>6629676</v>
      </c>
      <c r="Z14" s="21">
        <v>-100</v>
      </c>
      <c r="AA14" s="22">
        <v>-13259329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-13259329</v>
      </c>
      <c r="F17" s="28">
        <f t="shared" si="0"/>
        <v>-13259329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-6629676</v>
      </c>
      <c r="Y17" s="28">
        <f t="shared" si="0"/>
        <v>6629676</v>
      </c>
      <c r="Z17" s="29">
        <f>+IF(X17&lt;&gt;0,+(Y17/X17)*100,0)</f>
        <v>-100</v>
      </c>
      <c r="AA17" s="30">
        <f>SUM(AA6:AA16)</f>
        <v>-13259329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-13259329</v>
      </c>
      <c r="F38" s="2">
        <f t="shared" si="3"/>
        <v>-13259329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-6629676</v>
      </c>
      <c r="Y38" s="2">
        <f t="shared" si="3"/>
        <v>6629676</v>
      </c>
      <c r="Z38" s="34">
        <f>+IF(X38&lt;&gt;0,+(Y38/X38)*100,0)</f>
        <v>-100</v>
      </c>
      <c r="AA38" s="35">
        <f>+AA17+AA27+AA36</f>
        <v>-13259329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-13259329</v>
      </c>
      <c r="F40" s="45">
        <f t="shared" si="4"/>
        <v>-13259329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-6629676</v>
      </c>
      <c r="Y40" s="45">
        <f t="shared" si="4"/>
        <v>6629676</v>
      </c>
      <c r="Z40" s="46">
        <f>+IF(X40&lt;&gt;0,+(Y40/X40)*100,0)</f>
        <v>-100</v>
      </c>
      <c r="AA40" s="47">
        <f t="shared" si="4"/>
        <v>-13259329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29349270</v>
      </c>
      <c r="D7" s="18"/>
      <c r="E7" s="19">
        <v>42442200</v>
      </c>
      <c r="F7" s="20">
        <v>42442200</v>
      </c>
      <c r="G7" s="20">
        <v>3077120</v>
      </c>
      <c r="H7" s="20">
        <v>3851838</v>
      </c>
      <c r="I7" s="20">
        <v>3851589</v>
      </c>
      <c r="J7" s="20">
        <v>10780547</v>
      </c>
      <c r="K7" s="20">
        <v>3586672</v>
      </c>
      <c r="L7" s="20">
        <v>3582499</v>
      </c>
      <c r="M7" s="20">
        <v>2297915</v>
      </c>
      <c r="N7" s="20">
        <v>9467086</v>
      </c>
      <c r="O7" s="20"/>
      <c r="P7" s="20"/>
      <c r="Q7" s="20"/>
      <c r="R7" s="20"/>
      <c r="S7" s="20"/>
      <c r="T7" s="20"/>
      <c r="U7" s="20"/>
      <c r="V7" s="20"/>
      <c r="W7" s="20">
        <v>20247633</v>
      </c>
      <c r="X7" s="20">
        <v>21221100</v>
      </c>
      <c r="Y7" s="20">
        <v>-973467</v>
      </c>
      <c r="Z7" s="21">
        <v>-4.587259849866407</v>
      </c>
      <c r="AA7" s="22">
        <v>42442200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173148</v>
      </c>
      <c r="F8" s="20">
        <v>173148</v>
      </c>
      <c r="G8" s="20"/>
      <c r="H8" s="20"/>
      <c r="I8" s="20"/>
      <c r="J8" s="20"/>
      <c r="K8" s="20"/>
      <c r="L8" s="20"/>
      <c r="M8" s="20">
        <v>16007</v>
      </c>
      <c r="N8" s="20">
        <v>16007</v>
      </c>
      <c r="O8" s="20"/>
      <c r="P8" s="20"/>
      <c r="Q8" s="20"/>
      <c r="R8" s="20"/>
      <c r="S8" s="20"/>
      <c r="T8" s="20"/>
      <c r="U8" s="20"/>
      <c r="V8" s="20"/>
      <c r="W8" s="20">
        <v>16007</v>
      </c>
      <c r="X8" s="20">
        <v>86574</v>
      </c>
      <c r="Y8" s="20">
        <v>-70567</v>
      </c>
      <c r="Z8" s="21">
        <v>-81.510615196248295</v>
      </c>
      <c r="AA8" s="22">
        <v>173148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44942604</v>
      </c>
      <c r="F10" s="20">
        <v>44942604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22471302</v>
      </c>
      <c r="Y10" s="20">
        <v>-22471302</v>
      </c>
      <c r="Z10" s="21">
        <v>-100</v>
      </c>
      <c r="AA10" s="22">
        <v>44942604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-11771567</v>
      </c>
      <c r="D14" s="18"/>
      <c r="E14" s="19">
        <v>-20376264</v>
      </c>
      <c r="F14" s="20">
        <v>-20376264</v>
      </c>
      <c r="G14" s="20"/>
      <c r="H14" s="20"/>
      <c r="I14" s="20"/>
      <c r="J14" s="20"/>
      <c r="K14" s="20"/>
      <c r="L14" s="20">
        <v>-4320815</v>
      </c>
      <c r="M14" s="20"/>
      <c r="N14" s="20">
        <v>-4320815</v>
      </c>
      <c r="O14" s="20"/>
      <c r="P14" s="20"/>
      <c r="Q14" s="20"/>
      <c r="R14" s="20"/>
      <c r="S14" s="20"/>
      <c r="T14" s="20"/>
      <c r="U14" s="20"/>
      <c r="V14" s="20"/>
      <c r="W14" s="20">
        <v>-4320815</v>
      </c>
      <c r="X14" s="20">
        <v>-10188132</v>
      </c>
      <c r="Y14" s="20">
        <v>5867317</v>
      </c>
      <c r="Z14" s="21">
        <v>-57.589723022826952</v>
      </c>
      <c r="AA14" s="22">
        <v>-20376264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17577703</v>
      </c>
      <c r="D17" s="26">
        <f>SUM(D6:D16)</f>
        <v>0</v>
      </c>
      <c r="E17" s="27">
        <f t="shared" si="0"/>
        <v>67181688</v>
      </c>
      <c r="F17" s="28">
        <f t="shared" si="0"/>
        <v>67181688</v>
      </c>
      <c r="G17" s="28">
        <f t="shared" si="0"/>
        <v>3077120</v>
      </c>
      <c r="H17" s="28">
        <f t="shared" si="0"/>
        <v>3851838</v>
      </c>
      <c r="I17" s="28">
        <f t="shared" si="0"/>
        <v>3851589</v>
      </c>
      <c r="J17" s="28">
        <f t="shared" si="0"/>
        <v>10780547</v>
      </c>
      <c r="K17" s="28">
        <f t="shared" si="0"/>
        <v>3586672</v>
      </c>
      <c r="L17" s="28">
        <f t="shared" si="0"/>
        <v>-738316</v>
      </c>
      <c r="M17" s="28">
        <f t="shared" si="0"/>
        <v>2313922</v>
      </c>
      <c r="N17" s="28">
        <f t="shared" si="0"/>
        <v>5162278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15942825</v>
      </c>
      <c r="X17" s="28">
        <f t="shared" si="0"/>
        <v>33590844</v>
      </c>
      <c r="Y17" s="28">
        <f t="shared" si="0"/>
        <v>-17648019</v>
      </c>
      <c r="Z17" s="29">
        <f>+IF(X17&lt;&gt;0,+(Y17/X17)*100,0)</f>
        <v>-52.538182726221471</v>
      </c>
      <c r="AA17" s="30">
        <f>SUM(AA6:AA16)</f>
        <v>67181688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-44942604</v>
      </c>
      <c r="F26" s="20">
        <v>-44942604</v>
      </c>
      <c r="G26" s="20">
        <v>-7536471</v>
      </c>
      <c r="H26" s="20">
        <v>-13349681</v>
      </c>
      <c r="I26" s="20"/>
      <c r="J26" s="20">
        <v>-20886152</v>
      </c>
      <c r="K26" s="20">
        <v>-2280167</v>
      </c>
      <c r="L26" s="20">
        <v>-10886093</v>
      </c>
      <c r="M26" s="20">
        <v>-1920514</v>
      </c>
      <c r="N26" s="20">
        <v>-15086774</v>
      </c>
      <c r="O26" s="20"/>
      <c r="P26" s="20"/>
      <c r="Q26" s="20"/>
      <c r="R26" s="20"/>
      <c r="S26" s="20"/>
      <c r="T26" s="20"/>
      <c r="U26" s="20"/>
      <c r="V26" s="20"/>
      <c r="W26" s="20">
        <v>-35972926</v>
      </c>
      <c r="X26" s="20">
        <v>-22471302</v>
      </c>
      <c r="Y26" s="20">
        <v>-13501624</v>
      </c>
      <c r="Z26" s="21">
        <v>60.083852729138698</v>
      </c>
      <c r="AA26" s="22">
        <v>-44942604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-44942604</v>
      </c>
      <c r="F27" s="28">
        <f t="shared" si="1"/>
        <v>-44942604</v>
      </c>
      <c r="G27" s="28">
        <f t="shared" si="1"/>
        <v>-7536471</v>
      </c>
      <c r="H27" s="28">
        <f t="shared" si="1"/>
        <v>-13349681</v>
      </c>
      <c r="I27" s="28">
        <f t="shared" si="1"/>
        <v>0</v>
      </c>
      <c r="J27" s="28">
        <f t="shared" si="1"/>
        <v>-20886152</v>
      </c>
      <c r="K27" s="28">
        <f t="shared" si="1"/>
        <v>-2280167</v>
      </c>
      <c r="L27" s="28">
        <f t="shared" si="1"/>
        <v>-10886093</v>
      </c>
      <c r="M27" s="28">
        <f t="shared" si="1"/>
        <v>-1920514</v>
      </c>
      <c r="N27" s="28">
        <f t="shared" si="1"/>
        <v>-15086774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-35972926</v>
      </c>
      <c r="X27" s="28">
        <f t="shared" si="1"/>
        <v>-22471302</v>
      </c>
      <c r="Y27" s="28">
        <f t="shared" si="1"/>
        <v>-13501624</v>
      </c>
      <c r="Z27" s="29">
        <f>+IF(X27&lt;&gt;0,+(Y27/X27)*100,0)</f>
        <v>60.083852729138698</v>
      </c>
      <c r="AA27" s="30">
        <f>SUM(AA21:AA26)</f>
        <v>-44942604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17577703</v>
      </c>
      <c r="D38" s="32">
        <f>+D17+D27+D36</f>
        <v>0</v>
      </c>
      <c r="E38" s="33">
        <f t="shared" si="3"/>
        <v>22239084</v>
      </c>
      <c r="F38" s="2">
        <f t="shared" si="3"/>
        <v>22239084</v>
      </c>
      <c r="G38" s="2">
        <f t="shared" si="3"/>
        <v>-4459351</v>
      </c>
      <c r="H38" s="2">
        <f t="shared" si="3"/>
        <v>-9497843</v>
      </c>
      <c r="I38" s="2">
        <f t="shared" si="3"/>
        <v>3851589</v>
      </c>
      <c r="J38" s="2">
        <f t="shared" si="3"/>
        <v>-10105605</v>
      </c>
      <c r="K38" s="2">
        <f t="shared" si="3"/>
        <v>1306505</v>
      </c>
      <c r="L38" s="2">
        <f t="shared" si="3"/>
        <v>-11624409</v>
      </c>
      <c r="M38" s="2">
        <f t="shared" si="3"/>
        <v>393408</v>
      </c>
      <c r="N38" s="2">
        <f t="shared" si="3"/>
        <v>-9924496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-20030101</v>
      </c>
      <c r="X38" s="2">
        <f t="shared" si="3"/>
        <v>11119542</v>
      </c>
      <c r="Y38" s="2">
        <f t="shared" si="3"/>
        <v>-31149643</v>
      </c>
      <c r="Z38" s="34">
        <f>+IF(X38&lt;&gt;0,+(Y38/X38)*100,0)</f>
        <v>-280.13422675142556</v>
      </c>
      <c r="AA38" s="35">
        <f>+AA17+AA27+AA36</f>
        <v>22239084</v>
      </c>
    </row>
    <row r="39" spans="1:27" x14ac:dyDescent="0.25">
      <c r="A39" s="23" t="s">
        <v>60</v>
      </c>
      <c r="B39" s="17"/>
      <c r="C39" s="32">
        <v>63159962</v>
      </c>
      <c r="D39" s="32"/>
      <c r="E39" s="33">
        <v>63159962</v>
      </c>
      <c r="F39" s="2">
        <v>63159962</v>
      </c>
      <c r="G39" s="2">
        <v>82304858</v>
      </c>
      <c r="H39" s="2">
        <f>+G40+H60</f>
        <v>77845507</v>
      </c>
      <c r="I39" s="2">
        <f>+H40+I60</f>
        <v>68347664</v>
      </c>
      <c r="J39" s="2">
        <f>+G39</f>
        <v>82304858</v>
      </c>
      <c r="K39" s="2">
        <f>+I40+K60</f>
        <v>72199253</v>
      </c>
      <c r="L39" s="2">
        <f>+K40+L60</f>
        <v>77826573</v>
      </c>
      <c r="M39" s="2">
        <f>+L40+M60</f>
        <v>66202164</v>
      </c>
      <c r="N39" s="2">
        <f>+K39</f>
        <v>72199253</v>
      </c>
      <c r="O39" s="2">
        <f>+M40+O60</f>
        <v>66595572</v>
      </c>
      <c r="P39" s="2">
        <f>+O40+P60</f>
        <v>66595572</v>
      </c>
      <c r="Q39" s="2">
        <f>+P40+Q60</f>
        <v>66595572</v>
      </c>
      <c r="R39" s="2">
        <f>+O39</f>
        <v>66595572</v>
      </c>
      <c r="S39" s="2">
        <f>+Q40+S60</f>
        <v>66595572</v>
      </c>
      <c r="T39" s="2">
        <f>+S40+T60</f>
        <v>66595572</v>
      </c>
      <c r="U39" s="2">
        <f>+T40+U60</f>
        <v>66595572</v>
      </c>
      <c r="V39" s="2">
        <f>+S39</f>
        <v>66595572</v>
      </c>
      <c r="W39" s="2">
        <f>+G39</f>
        <v>82304858</v>
      </c>
      <c r="X39" s="2">
        <v>63159962</v>
      </c>
      <c r="Y39" s="2">
        <f>+W39-X39</f>
        <v>19144896</v>
      </c>
      <c r="Z39" s="34">
        <f>+IF(X39&lt;&gt;0,+(Y39/X39)*100,0)</f>
        <v>30.311759845580653</v>
      </c>
      <c r="AA39" s="35">
        <v>63159962</v>
      </c>
    </row>
    <row r="40" spans="1:27" x14ac:dyDescent="0.25">
      <c r="A40" s="41" t="s">
        <v>62</v>
      </c>
      <c r="B40" s="42" t="s">
        <v>61</v>
      </c>
      <c r="C40" s="43">
        <f>+C38+C39</f>
        <v>80737665</v>
      </c>
      <c r="D40" s="43">
        <f t="shared" ref="D40:AA40" si="4">+D38+D39</f>
        <v>0</v>
      </c>
      <c r="E40" s="44">
        <f t="shared" si="4"/>
        <v>85399046</v>
      </c>
      <c r="F40" s="45">
        <f t="shared" si="4"/>
        <v>85399046</v>
      </c>
      <c r="G40" s="45">
        <f t="shared" si="4"/>
        <v>77845507</v>
      </c>
      <c r="H40" s="45">
        <f t="shared" si="4"/>
        <v>68347664</v>
      </c>
      <c r="I40" s="45">
        <f t="shared" si="4"/>
        <v>72199253</v>
      </c>
      <c r="J40" s="45">
        <f>+I40</f>
        <v>72199253</v>
      </c>
      <c r="K40" s="45">
        <f t="shared" si="4"/>
        <v>73505758</v>
      </c>
      <c r="L40" s="45">
        <f t="shared" si="4"/>
        <v>66202164</v>
      </c>
      <c r="M40" s="45">
        <f t="shared" si="4"/>
        <v>66595572</v>
      </c>
      <c r="N40" s="45">
        <f>+M40</f>
        <v>66595572</v>
      </c>
      <c r="O40" s="45">
        <f t="shared" si="4"/>
        <v>66595572</v>
      </c>
      <c r="P40" s="45">
        <f t="shared" si="4"/>
        <v>66595572</v>
      </c>
      <c r="Q40" s="45">
        <f t="shared" si="4"/>
        <v>66595572</v>
      </c>
      <c r="R40" s="45">
        <f>+Q40</f>
        <v>66595572</v>
      </c>
      <c r="S40" s="45">
        <f t="shared" si="4"/>
        <v>66595572</v>
      </c>
      <c r="T40" s="45">
        <f t="shared" si="4"/>
        <v>66595572</v>
      </c>
      <c r="U40" s="45">
        <f t="shared" si="4"/>
        <v>66595572</v>
      </c>
      <c r="V40" s="45">
        <f>+U40</f>
        <v>66595572</v>
      </c>
      <c r="W40" s="45">
        <f>+V40</f>
        <v>66595572</v>
      </c>
      <c r="X40" s="45">
        <f t="shared" si="4"/>
        <v>74279504</v>
      </c>
      <c r="Y40" s="45">
        <f t="shared" si="4"/>
        <v>-12004747</v>
      </c>
      <c r="Z40" s="46">
        <f>+IF(X40&lt;&gt;0,+(Y40/X40)*100,0)</f>
        <v>-16.161587454865074</v>
      </c>
      <c r="AA40" s="47">
        <f t="shared" si="4"/>
        <v>85399046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82304858</v>
      </c>
      <c r="J60">
        <v>82304858</v>
      </c>
      <c r="L60">
        <v>4320815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28425179</v>
      </c>
      <c r="F7" s="20">
        <v>28425179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14212590</v>
      </c>
      <c r="Y7" s="20">
        <v>-14212590</v>
      </c>
      <c r="Z7" s="21">
        <v>-100</v>
      </c>
      <c r="AA7" s="22">
        <v>28425179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-690000</v>
      </c>
      <c r="F14" s="20">
        <v>-690000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-345000</v>
      </c>
      <c r="Y14" s="20">
        <v>345000</v>
      </c>
      <c r="Z14" s="21">
        <v>-100</v>
      </c>
      <c r="AA14" s="22">
        <v>-690000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27735179</v>
      </c>
      <c r="F17" s="28">
        <f t="shared" si="0"/>
        <v>27735179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13867590</v>
      </c>
      <c r="Y17" s="28">
        <f t="shared" si="0"/>
        <v>-13867590</v>
      </c>
      <c r="Z17" s="29">
        <f>+IF(X17&lt;&gt;0,+(Y17/X17)*100,0)</f>
        <v>-100</v>
      </c>
      <c r="AA17" s="30">
        <f>SUM(AA6:AA16)</f>
        <v>27735179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27735179</v>
      </c>
      <c r="F38" s="2">
        <f t="shared" si="3"/>
        <v>27735179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13867590</v>
      </c>
      <c r="Y38" s="2">
        <f t="shared" si="3"/>
        <v>-13867590</v>
      </c>
      <c r="Z38" s="34">
        <f>+IF(X38&lt;&gt;0,+(Y38/X38)*100,0)</f>
        <v>-100</v>
      </c>
      <c r="AA38" s="35">
        <f>+AA17+AA27+AA36</f>
        <v>27735179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27735179</v>
      </c>
      <c r="F40" s="45">
        <f t="shared" si="4"/>
        <v>27735179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13867590</v>
      </c>
      <c r="Y40" s="45">
        <f t="shared" si="4"/>
        <v>-13867590</v>
      </c>
      <c r="Z40" s="46">
        <f>+IF(X40&lt;&gt;0,+(Y40/X40)*100,0)</f>
        <v>-100</v>
      </c>
      <c r="AA40" s="47">
        <f t="shared" si="4"/>
        <v>27735179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4294923</v>
      </c>
      <c r="F7" s="20">
        <v>4294923</v>
      </c>
      <c r="G7" s="20">
        <v>-16906</v>
      </c>
      <c r="H7" s="20"/>
      <c r="I7" s="20">
        <v>-12164</v>
      </c>
      <c r="J7" s="20">
        <v>-29070</v>
      </c>
      <c r="K7" s="20">
        <v>-27020</v>
      </c>
      <c r="L7" s="20"/>
      <c r="M7" s="20"/>
      <c r="N7" s="20">
        <v>-27020</v>
      </c>
      <c r="O7" s="20"/>
      <c r="P7" s="20"/>
      <c r="Q7" s="20"/>
      <c r="R7" s="20"/>
      <c r="S7" s="20"/>
      <c r="T7" s="20"/>
      <c r="U7" s="20"/>
      <c r="V7" s="20"/>
      <c r="W7" s="20">
        <v>-56090</v>
      </c>
      <c r="X7" s="20">
        <v>2147460</v>
      </c>
      <c r="Y7" s="20">
        <v>-2203550</v>
      </c>
      <c r="Z7" s="21">
        <v>-102.61192292289496</v>
      </c>
      <c r="AA7" s="22">
        <v>4294923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18827562</v>
      </c>
      <c r="F9" s="20">
        <v>18827562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9413784</v>
      </c>
      <c r="Y9" s="20">
        <v>-9413784</v>
      </c>
      <c r="Z9" s="21">
        <v>-100</v>
      </c>
      <c r="AA9" s="22">
        <v>18827562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-15011198</v>
      </c>
      <c r="F14" s="20">
        <v>-15011198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-7505604</v>
      </c>
      <c r="Y14" s="20">
        <v>7505604</v>
      </c>
      <c r="Z14" s="21">
        <v>-100</v>
      </c>
      <c r="AA14" s="22">
        <v>-15011198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8111287</v>
      </c>
      <c r="F17" s="28">
        <f t="shared" si="0"/>
        <v>8111287</v>
      </c>
      <c r="G17" s="28">
        <f t="shared" si="0"/>
        <v>-16906</v>
      </c>
      <c r="H17" s="28">
        <f t="shared" si="0"/>
        <v>0</v>
      </c>
      <c r="I17" s="28">
        <f t="shared" si="0"/>
        <v>-12164</v>
      </c>
      <c r="J17" s="28">
        <f t="shared" si="0"/>
        <v>-29070</v>
      </c>
      <c r="K17" s="28">
        <f t="shared" si="0"/>
        <v>-27020</v>
      </c>
      <c r="L17" s="28">
        <f t="shared" si="0"/>
        <v>0</v>
      </c>
      <c r="M17" s="28">
        <f t="shared" si="0"/>
        <v>0</v>
      </c>
      <c r="N17" s="28">
        <f t="shared" si="0"/>
        <v>-27020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-56090</v>
      </c>
      <c r="X17" s="28">
        <f t="shared" si="0"/>
        <v>4055640</v>
      </c>
      <c r="Y17" s="28">
        <f t="shared" si="0"/>
        <v>-4111730</v>
      </c>
      <c r="Z17" s="29">
        <f>+IF(X17&lt;&gt;0,+(Y17/X17)*100,0)</f>
        <v>-101.383012298922</v>
      </c>
      <c r="AA17" s="30">
        <f>SUM(AA6:AA16)</f>
        <v>8111287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8111287</v>
      </c>
      <c r="F38" s="2">
        <f t="shared" si="3"/>
        <v>8111287</v>
      </c>
      <c r="G38" s="2">
        <f t="shared" si="3"/>
        <v>-16906</v>
      </c>
      <c r="H38" s="2">
        <f t="shared" si="3"/>
        <v>0</v>
      </c>
      <c r="I38" s="2">
        <f t="shared" si="3"/>
        <v>-12164</v>
      </c>
      <c r="J38" s="2">
        <f t="shared" si="3"/>
        <v>-29070</v>
      </c>
      <c r="K38" s="2">
        <f t="shared" si="3"/>
        <v>-27020</v>
      </c>
      <c r="L38" s="2">
        <f t="shared" si="3"/>
        <v>0</v>
      </c>
      <c r="M38" s="2">
        <f t="shared" si="3"/>
        <v>0</v>
      </c>
      <c r="N38" s="2">
        <f t="shared" si="3"/>
        <v>-27020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-56090</v>
      </c>
      <c r="X38" s="2">
        <f t="shared" si="3"/>
        <v>4055640</v>
      </c>
      <c r="Y38" s="2">
        <f t="shared" si="3"/>
        <v>-4111730</v>
      </c>
      <c r="Z38" s="34">
        <f>+IF(X38&lt;&gt;0,+(Y38/X38)*100,0)</f>
        <v>-101.383012298922</v>
      </c>
      <c r="AA38" s="35">
        <f>+AA17+AA27+AA36</f>
        <v>8111287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-16906</v>
      </c>
      <c r="I39" s="2">
        <f>+H40+I60</f>
        <v>-16906</v>
      </c>
      <c r="J39" s="2">
        <f>+G39</f>
        <v>0</v>
      </c>
      <c r="K39" s="2">
        <f>+I40+K60</f>
        <v>-29070</v>
      </c>
      <c r="L39" s="2">
        <f>+K40+L60</f>
        <v>-56090</v>
      </c>
      <c r="M39" s="2">
        <f>+L40+M60</f>
        <v>-56090</v>
      </c>
      <c r="N39" s="2">
        <f>+K39</f>
        <v>-29070</v>
      </c>
      <c r="O39" s="2">
        <f>+M40+O60</f>
        <v>-56090</v>
      </c>
      <c r="P39" s="2">
        <f>+O40+P60</f>
        <v>-56090</v>
      </c>
      <c r="Q39" s="2">
        <f>+P40+Q60</f>
        <v>-56090</v>
      </c>
      <c r="R39" s="2">
        <f>+O39</f>
        <v>-56090</v>
      </c>
      <c r="S39" s="2">
        <f>+Q40+S60</f>
        <v>-56090</v>
      </c>
      <c r="T39" s="2">
        <f>+S40+T60</f>
        <v>-56090</v>
      </c>
      <c r="U39" s="2">
        <f>+T40+U60</f>
        <v>-56090</v>
      </c>
      <c r="V39" s="2">
        <f>+S39</f>
        <v>-56090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8111287</v>
      </c>
      <c r="F40" s="45">
        <f t="shared" si="4"/>
        <v>8111287</v>
      </c>
      <c r="G40" s="45">
        <f t="shared" si="4"/>
        <v>-16906</v>
      </c>
      <c r="H40" s="45">
        <f t="shared" si="4"/>
        <v>-16906</v>
      </c>
      <c r="I40" s="45">
        <f t="shared" si="4"/>
        <v>-29070</v>
      </c>
      <c r="J40" s="45">
        <f>+I40</f>
        <v>-29070</v>
      </c>
      <c r="K40" s="45">
        <f t="shared" si="4"/>
        <v>-56090</v>
      </c>
      <c r="L40" s="45">
        <f t="shared" si="4"/>
        <v>-56090</v>
      </c>
      <c r="M40" s="45">
        <f t="shared" si="4"/>
        <v>-56090</v>
      </c>
      <c r="N40" s="45">
        <f>+M40</f>
        <v>-56090</v>
      </c>
      <c r="O40" s="45">
        <f t="shared" si="4"/>
        <v>-56090</v>
      </c>
      <c r="P40" s="45">
        <f t="shared" si="4"/>
        <v>-56090</v>
      </c>
      <c r="Q40" s="45">
        <f t="shared" si="4"/>
        <v>-56090</v>
      </c>
      <c r="R40" s="45">
        <f>+Q40</f>
        <v>-56090</v>
      </c>
      <c r="S40" s="45">
        <f t="shared" si="4"/>
        <v>-56090</v>
      </c>
      <c r="T40" s="45">
        <f t="shared" si="4"/>
        <v>-56090</v>
      </c>
      <c r="U40" s="45">
        <f t="shared" si="4"/>
        <v>-56090</v>
      </c>
      <c r="V40" s="45">
        <f>+U40</f>
        <v>-56090</v>
      </c>
      <c r="W40" s="45">
        <f>+V40</f>
        <v>-56090</v>
      </c>
      <c r="X40" s="45">
        <f t="shared" si="4"/>
        <v>4055640</v>
      </c>
      <c r="Y40" s="45">
        <f t="shared" si="4"/>
        <v>-4111730</v>
      </c>
      <c r="Z40" s="46">
        <f>+IF(X40&lt;&gt;0,+(Y40/X40)*100,0)</f>
        <v>-101.383012298922</v>
      </c>
      <c r="AA40" s="47">
        <f t="shared" si="4"/>
        <v>8111287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331745000</v>
      </c>
      <c r="F10" s="20">
        <v>331745000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165872502</v>
      </c>
      <c r="Y10" s="20">
        <v>-165872502</v>
      </c>
      <c r="Z10" s="21">
        <v>-100</v>
      </c>
      <c r="AA10" s="22">
        <v>331745000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-43240000</v>
      </c>
      <c r="F14" s="20">
        <v>-43240000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-21620004</v>
      </c>
      <c r="Y14" s="20">
        <v>21620004</v>
      </c>
      <c r="Z14" s="21">
        <v>-100</v>
      </c>
      <c r="AA14" s="22">
        <v>-43240000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288505000</v>
      </c>
      <c r="F17" s="28">
        <f t="shared" si="0"/>
        <v>288505000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144252498</v>
      </c>
      <c r="Y17" s="28">
        <f t="shared" si="0"/>
        <v>-144252498</v>
      </c>
      <c r="Z17" s="29">
        <f>+IF(X17&lt;&gt;0,+(Y17/X17)*100,0)</f>
        <v>-100</v>
      </c>
      <c r="AA17" s="30">
        <f>SUM(AA6:AA16)</f>
        <v>288505000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-23000000</v>
      </c>
      <c r="F26" s="20">
        <v>-23000000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-11499996</v>
      </c>
      <c r="Y26" s="20">
        <v>11499996</v>
      </c>
      <c r="Z26" s="21">
        <v>-100</v>
      </c>
      <c r="AA26" s="22">
        <v>-23000000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-11499996</v>
      </c>
      <c r="Y27" s="28">
        <f t="shared" si="1"/>
        <v>11499996</v>
      </c>
      <c r="Z27" s="29">
        <f>+IF(X27&lt;&gt;0,+(Y27/X27)*100,0)</f>
        <v>-100</v>
      </c>
      <c r="AA27" s="30">
        <f>SUM(AA21:AA26)</f>
        <v>-23000000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265505000</v>
      </c>
      <c r="F38" s="2">
        <f t="shared" si="3"/>
        <v>265505000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132752502</v>
      </c>
      <c r="Y38" s="2">
        <f t="shared" si="3"/>
        <v>-132752502</v>
      </c>
      <c r="Z38" s="34">
        <f>+IF(X38&lt;&gt;0,+(Y38/X38)*100,0)</f>
        <v>-100</v>
      </c>
      <c r="AA38" s="35">
        <f>+AA17+AA27+AA36</f>
        <v>265505000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265505000</v>
      </c>
      <c r="F40" s="45">
        <f t="shared" si="4"/>
        <v>265505000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132752502</v>
      </c>
      <c r="Y40" s="45">
        <f t="shared" si="4"/>
        <v>-132752502</v>
      </c>
      <c r="Z40" s="46">
        <f>+IF(X40&lt;&gt;0,+(Y40/X40)*100,0)</f>
        <v>-100</v>
      </c>
      <c r="AA40" s="47">
        <f t="shared" si="4"/>
        <v>265505000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15602</v>
      </c>
      <c r="D7" s="18"/>
      <c r="E7" s="19">
        <v>7899060</v>
      </c>
      <c r="F7" s="20">
        <v>7899060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4683972</v>
      </c>
      <c r="Y7" s="20">
        <v>-4683972</v>
      </c>
      <c r="Z7" s="21">
        <v>-100</v>
      </c>
      <c r="AA7" s="22">
        <v>7899060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5362461</v>
      </c>
      <c r="F9" s="20">
        <v>5362461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5362461</v>
      </c>
      <c r="Y9" s="20">
        <v>-5362461</v>
      </c>
      <c r="Z9" s="21">
        <v>-100</v>
      </c>
      <c r="AA9" s="22">
        <v>5362461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-831047</v>
      </c>
      <c r="D14" s="18"/>
      <c r="E14" s="19">
        <v>-11954128</v>
      </c>
      <c r="F14" s="20">
        <v>-11954128</v>
      </c>
      <c r="G14" s="20"/>
      <c r="H14" s="20"/>
      <c r="I14" s="20">
        <v>-31222</v>
      </c>
      <c r="J14" s="20">
        <v>-31222</v>
      </c>
      <c r="K14" s="20">
        <v>-52798</v>
      </c>
      <c r="L14" s="20">
        <v>-33097</v>
      </c>
      <c r="M14" s="20">
        <v>-98343</v>
      </c>
      <c r="N14" s="20">
        <v>-184238</v>
      </c>
      <c r="O14" s="20"/>
      <c r="P14" s="20"/>
      <c r="Q14" s="20"/>
      <c r="R14" s="20"/>
      <c r="S14" s="20"/>
      <c r="T14" s="20"/>
      <c r="U14" s="20"/>
      <c r="V14" s="20"/>
      <c r="W14" s="20">
        <v>-215460</v>
      </c>
      <c r="X14" s="20">
        <v>-5646774</v>
      </c>
      <c r="Y14" s="20">
        <v>5431314</v>
      </c>
      <c r="Z14" s="21">
        <v>-96.184370049164357</v>
      </c>
      <c r="AA14" s="22">
        <v>-11954128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-815445</v>
      </c>
      <c r="D17" s="26">
        <f>SUM(D6:D16)</f>
        <v>0</v>
      </c>
      <c r="E17" s="27">
        <f t="shared" si="0"/>
        <v>1307393</v>
      </c>
      <c r="F17" s="28">
        <f t="shared" si="0"/>
        <v>1307393</v>
      </c>
      <c r="G17" s="28">
        <f t="shared" si="0"/>
        <v>0</v>
      </c>
      <c r="H17" s="28">
        <f t="shared" si="0"/>
        <v>0</v>
      </c>
      <c r="I17" s="28">
        <f t="shared" si="0"/>
        <v>-31222</v>
      </c>
      <c r="J17" s="28">
        <f t="shared" si="0"/>
        <v>-31222</v>
      </c>
      <c r="K17" s="28">
        <f t="shared" si="0"/>
        <v>-52798</v>
      </c>
      <c r="L17" s="28">
        <f t="shared" si="0"/>
        <v>-33097</v>
      </c>
      <c r="M17" s="28">
        <f t="shared" si="0"/>
        <v>-98343</v>
      </c>
      <c r="N17" s="28">
        <f t="shared" si="0"/>
        <v>-184238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-215460</v>
      </c>
      <c r="X17" s="28">
        <f t="shared" si="0"/>
        <v>4399659</v>
      </c>
      <c r="Y17" s="28">
        <f t="shared" si="0"/>
        <v>-4615119</v>
      </c>
      <c r="Z17" s="29">
        <f>+IF(X17&lt;&gt;0,+(Y17/X17)*100,0)</f>
        <v>-104.89719771464108</v>
      </c>
      <c r="AA17" s="30">
        <f>SUM(AA6:AA16)</f>
        <v>1307393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-815445</v>
      </c>
      <c r="D38" s="32">
        <f>+D17+D27+D36</f>
        <v>0</v>
      </c>
      <c r="E38" s="33">
        <f t="shared" si="3"/>
        <v>1307393</v>
      </c>
      <c r="F38" s="2">
        <f t="shared" si="3"/>
        <v>1307393</v>
      </c>
      <c r="G38" s="2">
        <f t="shared" si="3"/>
        <v>0</v>
      </c>
      <c r="H38" s="2">
        <f t="shared" si="3"/>
        <v>0</v>
      </c>
      <c r="I38" s="2">
        <f t="shared" si="3"/>
        <v>-31222</v>
      </c>
      <c r="J38" s="2">
        <f t="shared" si="3"/>
        <v>-31222</v>
      </c>
      <c r="K38" s="2">
        <f t="shared" si="3"/>
        <v>-52798</v>
      </c>
      <c r="L38" s="2">
        <f t="shared" si="3"/>
        <v>-33097</v>
      </c>
      <c r="M38" s="2">
        <f t="shared" si="3"/>
        <v>-98343</v>
      </c>
      <c r="N38" s="2">
        <f t="shared" si="3"/>
        <v>-184238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-215460</v>
      </c>
      <c r="X38" s="2">
        <f t="shared" si="3"/>
        <v>4399659</v>
      </c>
      <c r="Y38" s="2">
        <f t="shared" si="3"/>
        <v>-4615119</v>
      </c>
      <c r="Z38" s="34">
        <f>+IF(X38&lt;&gt;0,+(Y38/X38)*100,0)</f>
        <v>-104.89719771464108</v>
      </c>
      <c r="AA38" s="35">
        <f>+AA17+AA27+AA36</f>
        <v>1307393</v>
      </c>
    </row>
    <row r="39" spans="1:27" x14ac:dyDescent="0.25">
      <c r="A39" s="23" t="s">
        <v>60</v>
      </c>
      <c r="B39" s="17"/>
      <c r="C39" s="32">
        <v>-175992</v>
      </c>
      <c r="D39" s="32"/>
      <c r="E39" s="33"/>
      <c r="F39" s="2"/>
      <c r="G39" s="2"/>
      <c r="H39" s="2">
        <f>+G40+H60</f>
        <v>0</v>
      </c>
      <c r="I39" s="2">
        <f>+H40+I60</f>
        <v>-966374</v>
      </c>
      <c r="J39" s="2">
        <f>+G39</f>
        <v>0</v>
      </c>
      <c r="K39" s="2">
        <f>+I40+K60</f>
        <v>-997596</v>
      </c>
      <c r="L39" s="2">
        <f>+K40+L60</f>
        <v>-1050394</v>
      </c>
      <c r="M39" s="2">
        <f>+L40+M60</f>
        <v>-1083491</v>
      </c>
      <c r="N39" s="2">
        <f>+K39</f>
        <v>-997596</v>
      </c>
      <c r="O39" s="2">
        <f>+M40+O60</f>
        <v>-1181834</v>
      </c>
      <c r="P39" s="2">
        <f>+O40+P60</f>
        <v>-1181834</v>
      </c>
      <c r="Q39" s="2">
        <f>+P40+Q60</f>
        <v>-1181834</v>
      </c>
      <c r="R39" s="2">
        <f>+O39</f>
        <v>-1181834</v>
      </c>
      <c r="S39" s="2">
        <f>+Q40+S60</f>
        <v>-1181834</v>
      </c>
      <c r="T39" s="2">
        <f>+S40+T60</f>
        <v>-1181834</v>
      </c>
      <c r="U39" s="2">
        <f>+T40+U60</f>
        <v>-1181834</v>
      </c>
      <c r="V39" s="2">
        <f>+S39</f>
        <v>-1181834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-991437</v>
      </c>
      <c r="D40" s="43">
        <f t="shared" ref="D40:AA40" si="4">+D38+D39</f>
        <v>0</v>
      </c>
      <c r="E40" s="44">
        <f t="shared" si="4"/>
        <v>1307393</v>
      </c>
      <c r="F40" s="45">
        <f t="shared" si="4"/>
        <v>1307393</v>
      </c>
      <c r="G40" s="45">
        <f t="shared" si="4"/>
        <v>0</v>
      </c>
      <c r="H40" s="45">
        <f t="shared" si="4"/>
        <v>0</v>
      </c>
      <c r="I40" s="45">
        <f t="shared" si="4"/>
        <v>-997596</v>
      </c>
      <c r="J40" s="45">
        <f>+I40</f>
        <v>-997596</v>
      </c>
      <c r="K40" s="45">
        <f t="shared" si="4"/>
        <v>-1050394</v>
      </c>
      <c r="L40" s="45">
        <f t="shared" si="4"/>
        <v>-1083491</v>
      </c>
      <c r="M40" s="45">
        <f t="shared" si="4"/>
        <v>-1181834</v>
      </c>
      <c r="N40" s="45">
        <f>+M40</f>
        <v>-1181834</v>
      </c>
      <c r="O40" s="45">
        <f t="shared" si="4"/>
        <v>-1181834</v>
      </c>
      <c r="P40" s="45">
        <f t="shared" si="4"/>
        <v>-1181834</v>
      </c>
      <c r="Q40" s="45">
        <f t="shared" si="4"/>
        <v>-1181834</v>
      </c>
      <c r="R40" s="45">
        <f>+Q40</f>
        <v>-1181834</v>
      </c>
      <c r="S40" s="45">
        <f t="shared" si="4"/>
        <v>-1181834</v>
      </c>
      <c r="T40" s="45">
        <f t="shared" si="4"/>
        <v>-1181834</v>
      </c>
      <c r="U40" s="45">
        <f t="shared" si="4"/>
        <v>-1181834</v>
      </c>
      <c r="V40" s="45">
        <f>+U40</f>
        <v>-1181834</v>
      </c>
      <c r="W40" s="45">
        <f>+V40</f>
        <v>-1181834</v>
      </c>
      <c r="X40" s="45">
        <f t="shared" si="4"/>
        <v>4399659</v>
      </c>
      <c r="Y40" s="45">
        <f t="shared" si="4"/>
        <v>-4615119</v>
      </c>
      <c r="Z40" s="46">
        <f>+IF(X40&lt;&gt;0,+(Y40/X40)*100,0)</f>
        <v>-104.89719771464108</v>
      </c>
      <c r="AA40" s="47">
        <f t="shared" si="4"/>
        <v>1307393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-966374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3250584</v>
      </c>
      <c r="D7" s="18"/>
      <c r="E7" s="19">
        <v>10549124</v>
      </c>
      <c r="F7" s="20">
        <v>10549124</v>
      </c>
      <c r="G7" s="20"/>
      <c r="H7" s="20">
        <v>343705</v>
      </c>
      <c r="I7" s="20">
        <v>16859</v>
      </c>
      <c r="J7" s="20">
        <v>360564</v>
      </c>
      <c r="K7" s="20">
        <v>667370</v>
      </c>
      <c r="L7" s="20">
        <v>356168</v>
      </c>
      <c r="M7" s="20">
        <v>191019</v>
      </c>
      <c r="N7" s="20">
        <v>1214557</v>
      </c>
      <c r="O7" s="20"/>
      <c r="P7" s="20"/>
      <c r="Q7" s="20"/>
      <c r="R7" s="20"/>
      <c r="S7" s="20"/>
      <c r="T7" s="20"/>
      <c r="U7" s="20"/>
      <c r="V7" s="20"/>
      <c r="W7" s="20">
        <v>1575121</v>
      </c>
      <c r="X7" s="20">
        <v>5274564</v>
      </c>
      <c r="Y7" s="20">
        <v>-3699443</v>
      </c>
      <c r="Z7" s="21">
        <v>-70.137417993221803</v>
      </c>
      <c r="AA7" s="22">
        <v>10549124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-326025</v>
      </c>
      <c r="L14" s="20"/>
      <c r="M14" s="20"/>
      <c r="N14" s="20">
        <v>-326025</v>
      </c>
      <c r="O14" s="20"/>
      <c r="P14" s="20"/>
      <c r="Q14" s="20"/>
      <c r="R14" s="20"/>
      <c r="S14" s="20"/>
      <c r="T14" s="20"/>
      <c r="U14" s="20"/>
      <c r="V14" s="20"/>
      <c r="W14" s="20">
        <v>-326025</v>
      </c>
      <c r="X14" s="20"/>
      <c r="Y14" s="20">
        <v>-326025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3250584</v>
      </c>
      <c r="D17" s="26">
        <f>SUM(D6:D16)</f>
        <v>0</v>
      </c>
      <c r="E17" s="27">
        <f t="shared" si="0"/>
        <v>10549124</v>
      </c>
      <c r="F17" s="28">
        <f t="shared" si="0"/>
        <v>10549124</v>
      </c>
      <c r="G17" s="28">
        <f t="shared" si="0"/>
        <v>0</v>
      </c>
      <c r="H17" s="28">
        <f t="shared" si="0"/>
        <v>343705</v>
      </c>
      <c r="I17" s="28">
        <f t="shared" si="0"/>
        <v>16859</v>
      </c>
      <c r="J17" s="28">
        <f t="shared" si="0"/>
        <v>360564</v>
      </c>
      <c r="K17" s="28">
        <f t="shared" si="0"/>
        <v>341345</v>
      </c>
      <c r="L17" s="28">
        <f t="shared" si="0"/>
        <v>356168</v>
      </c>
      <c r="M17" s="28">
        <f t="shared" si="0"/>
        <v>191019</v>
      </c>
      <c r="N17" s="28">
        <f t="shared" si="0"/>
        <v>888532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1249096</v>
      </c>
      <c r="X17" s="28">
        <f t="shared" si="0"/>
        <v>5274564</v>
      </c>
      <c r="Y17" s="28">
        <f t="shared" si="0"/>
        <v>-4025468</v>
      </c>
      <c r="Z17" s="29">
        <f>+IF(X17&lt;&gt;0,+(Y17/X17)*100,0)</f>
        <v>-76.318497604730922</v>
      </c>
      <c r="AA17" s="30">
        <f>SUM(AA6:AA16)</f>
        <v>10549124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3250584</v>
      </c>
      <c r="D38" s="32">
        <f>+D17+D27+D36</f>
        <v>0</v>
      </c>
      <c r="E38" s="33">
        <f t="shared" si="3"/>
        <v>10549124</v>
      </c>
      <c r="F38" s="2">
        <f t="shared" si="3"/>
        <v>10549124</v>
      </c>
      <c r="G38" s="2">
        <f t="shared" si="3"/>
        <v>0</v>
      </c>
      <c r="H38" s="2">
        <f t="shared" si="3"/>
        <v>343705</v>
      </c>
      <c r="I38" s="2">
        <f t="shared" si="3"/>
        <v>16859</v>
      </c>
      <c r="J38" s="2">
        <f t="shared" si="3"/>
        <v>360564</v>
      </c>
      <c r="K38" s="2">
        <f t="shared" si="3"/>
        <v>341345</v>
      </c>
      <c r="L38" s="2">
        <f t="shared" si="3"/>
        <v>356168</v>
      </c>
      <c r="M38" s="2">
        <f t="shared" si="3"/>
        <v>191019</v>
      </c>
      <c r="N38" s="2">
        <f t="shared" si="3"/>
        <v>888532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1249096</v>
      </c>
      <c r="X38" s="2">
        <f t="shared" si="3"/>
        <v>5274564</v>
      </c>
      <c r="Y38" s="2">
        <f t="shared" si="3"/>
        <v>-4025468</v>
      </c>
      <c r="Z38" s="34">
        <f>+IF(X38&lt;&gt;0,+(Y38/X38)*100,0)</f>
        <v>-76.318497604730922</v>
      </c>
      <c r="AA38" s="35">
        <f>+AA17+AA27+AA36</f>
        <v>10549124</v>
      </c>
    </row>
    <row r="39" spans="1:27" x14ac:dyDescent="0.25">
      <c r="A39" s="23" t="s">
        <v>60</v>
      </c>
      <c r="B39" s="17"/>
      <c r="C39" s="32">
        <v>12235227</v>
      </c>
      <c r="D39" s="32"/>
      <c r="E39" s="33"/>
      <c r="F39" s="2"/>
      <c r="G39" s="2"/>
      <c r="H39" s="2">
        <f>+G40+H60</f>
        <v>0</v>
      </c>
      <c r="I39" s="2">
        <f>+H40+I60</f>
        <v>343705</v>
      </c>
      <c r="J39" s="2">
        <f>+G39</f>
        <v>0</v>
      </c>
      <c r="K39" s="2">
        <f>+I40+K60</f>
        <v>360564</v>
      </c>
      <c r="L39" s="2">
        <f>+K40+L60</f>
        <v>701909</v>
      </c>
      <c r="M39" s="2">
        <f>+L40+M60</f>
        <v>1058077</v>
      </c>
      <c r="N39" s="2">
        <f>+K39</f>
        <v>360564</v>
      </c>
      <c r="O39" s="2">
        <f>+M40+O60</f>
        <v>1249096</v>
      </c>
      <c r="P39" s="2">
        <f>+O40+P60</f>
        <v>1249096</v>
      </c>
      <c r="Q39" s="2">
        <f>+P40+Q60</f>
        <v>1249096</v>
      </c>
      <c r="R39" s="2">
        <f>+O39</f>
        <v>1249096</v>
      </c>
      <c r="S39" s="2">
        <f>+Q40+S60</f>
        <v>1249096</v>
      </c>
      <c r="T39" s="2">
        <f>+S40+T60</f>
        <v>1249096</v>
      </c>
      <c r="U39" s="2">
        <f>+T40+U60</f>
        <v>1249096</v>
      </c>
      <c r="V39" s="2">
        <f>+S39</f>
        <v>1249096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15485811</v>
      </c>
      <c r="D40" s="43">
        <f t="shared" ref="D40:AA40" si="4">+D38+D39</f>
        <v>0</v>
      </c>
      <c r="E40" s="44">
        <f t="shared" si="4"/>
        <v>10549124</v>
      </c>
      <c r="F40" s="45">
        <f t="shared" si="4"/>
        <v>10549124</v>
      </c>
      <c r="G40" s="45">
        <f t="shared" si="4"/>
        <v>0</v>
      </c>
      <c r="H40" s="45">
        <f t="shared" si="4"/>
        <v>343705</v>
      </c>
      <c r="I40" s="45">
        <f t="shared" si="4"/>
        <v>360564</v>
      </c>
      <c r="J40" s="45">
        <f>+I40</f>
        <v>360564</v>
      </c>
      <c r="K40" s="45">
        <f t="shared" si="4"/>
        <v>701909</v>
      </c>
      <c r="L40" s="45">
        <f t="shared" si="4"/>
        <v>1058077</v>
      </c>
      <c r="M40" s="45">
        <f t="shared" si="4"/>
        <v>1249096</v>
      </c>
      <c r="N40" s="45">
        <f>+M40</f>
        <v>1249096</v>
      </c>
      <c r="O40" s="45">
        <f t="shared" si="4"/>
        <v>1249096</v>
      </c>
      <c r="P40" s="45">
        <f t="shared" si="4"/>
        <v>1249096</v>
      </c>
      <c r="Q40" s="45">
        <f t="shared" si="4"/>
        <v>1249096</v>
      </c>
      <c r="R40" s="45">
        <f>+Q40</f>
        <v>1249096</v>
      </c>
      <c r="S40" s="45">
        <f t="shared" si="4"/>
        <v>1249096</v>
      </c>
      <c r="T40" s="45">
        <f t="shared" si="4"/>
        <v>1249096</v>
      </c>
      <c r="U40" s="45">
        <f t="shared" si="4"/>
        <v>1249096</v>
      </c>
      <c r="V40" s="45">
        <f>+U40</f>
        <v>1249096</v>
      </c>
      <c r="W40" s="45">
        <f>+V40</f>
        <v>1249096</v>
      </c>
      <c r="X40" s="45">
        <f t="shared" si="4"/>
        <v>5274564</v>
      </c>
      <c r="Y40" s="45">
        <f t="shared" si="4"/>
        <v>-4025468</v>
      </c>
      <c r="Z40" s="46">
        <f>+IF(X40&lt;&gt;0,+(Y40/X40)*100,0)</f>
        <v>-76.318497604730922</v>
      </c>
      <c r="AA40" s="47">
        <f t="shared" si="4"/>
        <v>10549124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1883594</v>
      </c>
      <c r="D7" s="18"/>
      <c r="E7" s="19">
        <v>3407044</v>
      </c>
      <c r="F7" s="20">
        <v>3407044</v>
      </c>
      <c r="G7" s="20">
        <v>266621</v>
      </c>
      <c r="H7" s="20">
        <v>238953</v>
      </c>
      <c r="I7" s="20">
        <v>116239</v>
      </c>
      <c r="J7" s="20">
        <v>621813</v>
      </c>
      <c r="K7" s="20">
        <v>259366</v>
      </c>
      <c r="L7" s="20">
        <v>139995</v>
      </c>
      <c r="M7" s="20">
        <v>157656</v>
      </c>
      <c r="N7" s="20">
        <v>557017</v>
      </c>
      <c r="O7" s="20"/>
      <c r="P7" s="20"/>
      <c r="Q7" s="20"/>
      <c r="R7" s="20"/>
      <c r="S7" s="20"/>
      <c r="T7" s="20"/>
      <c r="U7" s="20"/>
      <c r="V7" s="20"/>
      <c r="W7" s="20">
        <v>1178830</v>
      </c>
      <c r="X7" s="20">
        <v>1703520</v>
      </c>
      <c r="Y7" s="20">
        <v>-524690</v>
      </c>
      <c r="Z7" s="21">
        <v>-30.80034281957359</v>
      </c>
      <c r="AA7" s="22">
        <v>3407044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5683</v>
      </c>
      <c r="L11" s="20">
        <v>6792</v>
      </c>
      <c r="M11" s="20">
        <v>6671</v>
      </c>
      <c r="N11" s="20">
        <v>19146</v>
      </c>
      <c r="O11" s="20"/>
      <c r="P11" s="20"/>
      <c r="Q11" s="20"/>
      <c r="R11" s="20"/>
      <c r="S11" s="20"/>
      <c r="T11" s="20"/>
      <c r="U11" s="20"/>
      <c r="V11" s="20"/>
      <c r="W11" s="20">
        <v>19146</v>
      </c>
      <c r="X11" s="20"/>
      <c r="Y11" s="20">
        <v>19146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-2391252</v>
      </c>
      <c r="D14" s="18"/>
      <c r="E14" s="19">
        <v>-9790947</v>
      </c>
      <c r="F14" s="20">
        <v>-9790947</v>
      </c>
      <c r="G14" s="20"/>
      <c r="H14" s="20"/>
      <c r="I14" s="20"/>
      <c r="J14" s="20"/>
      <c r="K14" s="20"/>
      <c r="L14" s="20">
        <v>-189165</v>
      </c>
      <c r="M14" s="20">
        <v>-999491</v>
      </c>
      <c r="N14" s="20">
        <v>-1188656</v>
      </c>
      <c r="O14" s="20"/>
      <c r="P14" s="20"/>
      <c r="Q14" s="20"/>
      <c r="R14" s="20"/>
      <c r="S14" s="20"/>
      <c r="T14" s="20"/>
      <c r="U14" s="20"/>
      <c r="V14" s="20"/>
      <c r="W14" s="20">
        <v>-1188656</v>
      </c>
      <c r="X14" s="20">
        <v>-4895472</v>
      </c>
      <c r="Y14" s="20">
        <v>3706816</v>
      </c>
      <c r="Z14" s="21">
        <v>-75.719276915484343</v>
      </c>
      <c r="AA14" s="22">
        <v>-9790947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-507658</v>
      </c>
      <c r="D17" s="26">
        <f>SUM(D6:D16)</f>
        <v>0</v>
      </c>
      <c r="E17" s="27">
        <f t="shared" si="0"/>
        <v>-6383903</v>
      </c>
      <c r="F17" s="28">
        <f t="shared" si="0"/>
        <v>-6383903</v>
      </c>
      <c r="G17" s="28">
        <f t="shared" si="0"/>
        <v>266621</v>
      </c>
      <c r="H17" s="28">
        <f t="shared" si="0"/>
        <v>238953</v>
      </c>
      <c r="I17" s="28">
        <f t="shared" si="0"/>
        <v>116239</v>
      </c>
      <c r="J17" s="28">
        <f t="shared" si="0"/>
        <v>621813</v>
      </c>
      <c r="K17" s="28">
        <f t="shared" si="0"/>
        <v>265049</v>
      </c>
      <c r="L17" s="28">
        <f t="shared" si="0"/>
        <v>-42378</v>
      </c>
      <c r="M17" s="28">
        <f t="shared" si="0"/>
        <v>-835164</v>
      </c>
      <c r="N17" s="28">
        <f t="shared" si="0"/>
        <v>-612493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9320</v>
      </c>
      <c r="X17" s="28">
        <f t="shared" si="0"/>
        <v>-3191952</v>
      </c>
      <c r="Y17" s="28">
        <f t="shared" si="0"/>
        <v>3201272</v>
      </c>
      <c r="Z17" s="29">
        <f>+IF(X17&lt;&gt;0,+(Y17/X17)*100,0)</f>
        <v>-100.29198434061666</v>
      </c>
      <c r="AA17" s="30">
        <f>SUM(AA6:AA16)</f>
        <v>-6383903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-2542302</v>
      </c>
      <c r="D26" s="18"/>
      <c r="E26" s="19">
        <v>-9582861</v>
      </c>
      <c r="F26" s="20">
        <v>-9582861</v>
      </c>
      <c r="G26" s="20">
        <v>-1253411</v>
      </c>
      <c r="H26" s="20">
        <v>-1537170</v>
      </c>
      <c r="I26" s="20">
        <v>-157832</v>
      </c>
      <c r="J26" s="20">
        <v>-2948413</v>
      </c>
      <c r="K26" s="20">
        <v>-1024292</v>
      </c>
      <c r="L26" s="20">
        <v>-1762233</v>
      </c>
      <c r="M26" s="20">
        <v>-498292</v>
      </c>
      <c r="N26" s="20">
        <v>-3284817</v>
      </c>
      <c r="O26" s="20"/>
      <c r="P26" s="20"/>
      <c r="Q26" s="20"/>
      <c r="R26" s="20"/>
      <c r="S26" s="20"/>
      <c r="T26" s="20"/>
      <c r="U26" s="20"/>
      <c r="V26" s="20"/>
      <c r="W26" s="20">
        <v>-6233230</v>
      </c>
      <c r="X26" s="20">
        <v>-4791426</v>
      </c>
      <c r="Y26" s="20">
        <v>-1441804</v>
      </c>
      <c r="Z26" s="21">
        <v>30.091333978652703</v>
      </c>
      <c r="AA26" s="22">
        <v>-9582861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-2542302</v>
      </c>
      <c r="D27" s="26">
        <f>SUM(D21:D26)</f>
        <v>0</v>
      </c>
      <c r="E27" s="27">
        <f t="shared" si="1"/>
        <v>-9582861</v>
      </c>
      <c r="F27" s="28">
        <f t="shared" si="1"/>
        <v>-9582861</v>
      </c>
      <c r="G27" s="28">
        <f t="shared" si="1"/>
        <v>-1253411</v>
      </c>
      <c r="H27" s="28">
        <f t="shared" si="1"/>
        <v>-1537170</v>
      </c>
      <c r="I27" s="28">
        <f t="shared" si="1"/>
        <v>-157832</v>
      </c>
      <c r="J27" s="28">
        <f t="shared" si="1"/>
        <v>-2948413</v>
      </c>
      <c r="K27" s="28">
        <f t="shared" si="1"/>
        <v>-1024292</v>
      </c>
      <c r="L27" s="28">
        <f t="shared" si="1"/>
        <v>-1762233</v>
      </c>
      <c r="M27" s="28">
        <f t="shared" si="1"/>
        <v>-498292</v>
      </c>
      <c r="N27" s="28">
        <f t="shared" si="1"/>
        <v>-3284817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-6233230</v>
      </c>
      <c r="X27" s="28">
        <f t="shared" si="1"/>
        <v>-4791426</v>
      </c>
      <c r="Y27" s="28">
        <f t="shared" si="1"/>
        <v>-1441804</v>
      </c>
      <c r="Z27" s="29">
        <f>+IF(X27&lt;&gt;0,+(Y27/X27)*100,0)</f>
        <v>30.091333978652703</v>
      </c>
      <c r="AA27" s="30">
        <f>SUM(AA21:AA26)</f>
        <v>-9582861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-3049960</v>
      </c>
      <c r="D38" s="32">
        <f>+D17+D27+D36</f>
        <v>0</v>
      </c>
      <c r="E38" s="33">
        <f t="shared" si="3"/>
        <v>-15966764</v>
      </c>
      <c r="F38" s="2">
        <f t="shared" si="3"/>
        <v>-15966764</v>
      </c>
      <c r="G38" s="2">
        <f t="shared" si="3"/>
        <v>-986790</v>
      </c>
      <c r="H38" s="2">
        <f t="shared" si="3"/>
        <v>-1298217</v>
      </c>
      <c r="I38" s="2">
        <f t="shared" si="3"/>
        <v>-41593</v>
      </c>
      <c r="J38" s="2">
        <f t="shared" si="3"/>
        <v>-2326600</v>
      </c>
      <c r="K38" s="2">
        <f t="shared" si="3"/>
        <v>-759243</v>
      </c>
      <c r="L38" s="2">
        <f t="shared" si="3"/>
        <v>-1804611</v>
      </c>
      <c r="M38" s="2">
        <f t="shared" si="3"/>
        <v>-1333456</v>
      </c>
      <c r="N38" s="2">
        <f t="shared" si="3"/>
        <v>-3897310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-6223910</v>
      </c>
      <c r="X38" s="2">
        <f t="shared" si="3"/>
        <v>-7983378</v>
      </c>
      <c r="Y38" s="2">
        <f t="shared" si="3"/>
        <v>1759468</v>
      </c>
      <c r="Z38" s="34">
        <f>+IF(X38&lt;&gt;0,+(Y38/X38)*100,0)</f>
        <v>-22.039141826930905</v>
      </c>
      <c r="AA38" s="35">
        <f>+AA17+AA27+AA36</f>
        <v>-15966764</v>
      </c>
    </row>
    <row r="39" spans="1:27" x14ac:dyDescent="0.25">
      <c r="A39" s="23" t="s">
        <v>60</v>
      </c>
      <c r="B39" s="17"/>
      <c r="C39" s="32">
        <v>-414822</v>
      </c>
      <c r="D39" s="32"/>
      <c r="E39" s="33">
        <v>-414822</v>
      </c>
      <c r="F39" s="2">
        <v>-414822</v>
      </c>
      <c r="G39" s="2">
        <v>-3463846</v>
      </c>
      <c r="H39" s="2">
        <f>+G40+H60</f>
        <v>-4450636</v>
      </c>
      <c r="I39" s="2">
        <f>+H40+I60</f>
        <v>-5748853</v>
      </c>
      <c r="J39" s="2">
        <f>+G39</f>
        <v>-3463846</v>
      </c>
      <c r="K39" s="2">
        <f>+I40+K60</f>
        <v>-5790446</v>
      </c>
      <c r="L39" s="2">
        <f>+K40+L60</f>
        <v>-6549689</v>
      </c>
      <c r="M39" s="2">
        <f>+L40+M60</f>
        <v>-8354300</v>
      </c>
      <c r="N39" s="2">
        <f>+K39</f>
        <v>-5790446</v>
      </c>
      <c r="O39" s="2">
        <f>+M40+O60</f>
        <v>-9687756</v>
      </c>
      <c r="P39" s="2">
        <f>+O40+P60</f>
        <v>-9687756</v>
      </c>
      <c r="Q39" s="2">
        <f>+P40+Q60</f>
        <v>-9687756</v>
      </c>
      <c r="R39" s="2">
        <f>+O39</f>
        <v>-9687756</v>
      </c>
      <c r="S39" s="2">
        <f>+Q40+S60</f>
        <v>-9687756</v>
      </c>
      <c r="T39" s="2">
        <f>+S40+T60</f>
        <v>-9687756</v>
      </c>
      <c r="U39" s="2">
        <f>+T40+U60</f>
        <v>-9687756</v>
      </c>
      <c r="V39" s="2">
        <f>+S39</f>
        <v>-9687756</v>
      </c>
      <c r="W39" s="2">
        <f>+G39</f>
        <v>-3463846</v>
      </c>
      <c r="X39" s="2">
        <v>-414822</v>
      </c>
      <c r="Y39" s="2">
        <f>+W39-X39</f>
        <v>-3049024</v>
      </c>
      <c r="Z39" s="34">
        <f>+IF(X39&lt;&gt;0,+(Y39/X39)*100,0)</f>
        <v>735.01983983491709</v>
      </c>
      <c r="AA39" s="35">
        <v>-414822</v>
      </c>
    </row>
    <row r="40" spans="1:27" x14ac:dyDescent="0.25">
      <c r="A40" s="41" t="s">
        <v>62</v>
      </c>
      <c r="B40" s="42" t="s">
        <v>61</v>
      </c>
      <c r="C40" s="43">
        <f>+C38+C39</f>
        <v>-3464782</v>
      </c>
      <c r="D40" s="43">
        <f t="shared" ref="D40:AA40" si="4">+D38+D39</f>
        <v>0</v>
      </c>
      <c r="E40" s="44">
        <f t="shared" si="4"/>
        <v>-16381586</v>
      </c>
      <c r="F40" s="45">
        <f t="shared" si="4"/>
        <v>-16381586</v>
      </c>
      <c r="G40" s="45">
        <f t="shared" si="4"/>
        <v>-4450636</v>
      </c>
      <c r="H40" s="45">
        <f t="shared" si="4"/>
        <v>-5748853</v>
      </c>
      <c r="I40" s="45">
        <f t="shared" si="4"/>
        <v>-5790446</v>
      </c>
      <c r="J40" s="45">
        <f>+I40</f>
        <v>-5790446</v>
      </c>
      <c r="K40" s="45">
        <f t="shared" si="4"/>
        <v>-6549689</v>
      </c>
      <c r="L40" s="45">
        <f t="shared" si="4"/>
        <v>-8354300</v>
      </c>
      <c r="M40" s="45">
        <f t="shared" si="4"/>
        <v>-9687756</v>
      </c>
      <c r="N40" s="45">
        <f>+M40</f>
        <v>-9687756</v>
      </c>
      <c r="O40" s="45">
        <f t="shared" si="4"/>
        <v>-9687756</v>
      </c>
      <c r="P40" s="45">
        <f t="shared" si="4"/>
        <v>-9687756</v>
      </c>
      <c r="Q40" s="45">
        <f t="shared" si="4"/>
        <v>-9687756</v>
      </c>
      <c r="R40" s="45">
        <f>+Q40</f>
        <v>-9687756</v>
      </c>
      <c r="S40" s="45">
        <f t="shared" si="4"/>
        <v>-9687756</v>
      </c>
      <c r="T40" s="45">
        <f t="shared" si="4"/>
        <v>-9687756</v>
      </c>
      <c r="U40" s="45">
        <f t="shared" si="4"/>
        <v>-9687756</v>
      </c>
      <c r="V40" s="45">
        <f>+U40</f>
        <v>-9687756</v>
      </c>
      <c r="W40" s="45">
        <f>+V40</f>
        <v>-9687756</v>
      </c>
      <c r="X40" s="45">
        <f t="shared" si="4"/>
        <v>-8398200</v>
      </c>
      <c r="Y40" s="45">
        <f t="shared" si="4"/>
        <v>-1289556</v>
      </c>
      <c r="Z40" s="46">
        <f>+IF(X40&lt;&gt;0,+(Y40/X40)*100,0)</f>
        <v>15.355147531613916</v>
      </c>
      <c r="AA40" s="47">
        <f t="shared" si="4"/>
        <v>-16381586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-3463846</v>
      </c>
      <c r="J60">
        <v>-3463846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10037122</v>
      </c>
      <c r="F7" s="20">
        <v>10037122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5018562</v>
      </c>
      <c r="Y7" s="20">
        <v>-5018562</v>
      </c>
      <c r="Z7" s="21">
        <v>-100</v>
      </c>
      <c r="AA7" s="22">
        <v>10037122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-4513165</v>
      </c>
      <c r="F14" s="20">
        <v>-4513165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-2256576</v>
      </c>
      <c r="Y14" s="20">
        <v>2256576</v>
      </c>
      <c r="Z14" s="21">
        <v>-100</v>
      </c>
      <c r="AA14" s="22">
        <v>-4513165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5523957</v>
      </c>
      <c r="F17" s="28">
        <f t="shared" si="0"/>
        <v>5523957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2761986</v>
      </c>
      <c r="Y17" s="28">
        <f t="shared" si="0"/>
        <v>-2761986</v>
      </c>
      <c r="Z17" s="29">
        <f>+IF(X17&lt;&gt;0,+(Y17/X17)*100,0)</f>
        <v>-100</v>
      </c>
      <c r="AA17" s="30">
        <f>SUM(AA6:AA16)</f>
        <v>5523957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5523957</v>
      </c>
      <c r="F38" s="2">
        <f t="shared" si="3"/>
        <v>5523957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2761986</v>
      </c>
      <c r="Y38" s="2">
        <f t="shared" si="3"/>
        <v>-2761986</v>
      </c>
      <c r="Z38" s="34">
        <f>+IF(X38&lt;&gt;0,+(Y38/X38)*100,0)</f>
        <v>-100</v>
      </c>
      <c r="AA38" s="35">
        <f>+AA17+AA27+AA36</f>
        <v>5523957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5523957</v>
      </c>
      <c r="F40" s="45">
        <f t="shared" si="4"/>
        <v>5523957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2761986</v>
      </c>
      <c r="Y40" s="45">
        <f t="shared" si="4"/>
        <v>-2761986</v>
      </c>
      <c r="Z40" s="46">
        <f>+IF(X40&lt;&gt;0,+(Y40/X40)*100,0)</f>
        <v>-100</v>
      </c>
      <c r="AA40" s="47">
        <f t="shared" si="4"/>
        <v>5523957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-89046801</v>
      </c>
      <c r="F26" s="20">
        <v>-89046801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-44523402</v>
      </c>
      <c r="Y26" s="20">
        <v>44523402</v>
      </c>
      <c r="Z26" s="21">
        <v>-100</v>
      </c>
      <c r="AA26" s="22">
        <v>-89046801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-89046801</v>
      </c>
      <c r="F27" s="28">
        <f t="shared" si="1"/>
        <v>-89046801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-44523402</v>
      </c>
      <c r="Y27" s="28">
        <f t="shared" si="1"/>
        <v>44523402</v>
      </c>
      <c r="Z27" s="29">
        <f>+IF(X27&lt;&gt;0,+(Y27/X27)*100,0)</f>
        <v>-100</v>
      </c>
      <c r="AA27" s="30">
        <f>SUM(AA21:AA26)</f>
        <v>-89046801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-89046801</v>
      </c>
      <c r="F38" s="2">
        <f t="shared" si="3"/>
        <v>-89046801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-44523402</v>
      </c>
      <c r="Y38" s="2">
        <f t="shared" si="3"/>
        <v>44523402</v>
      </c>
      <c r="Z38" s="34">
        <f>+IF(X38&lt;&gt;0,+(Y38/X38)*100,0)</f>
        <v>-100</v>
      </c>
      <c r="AA38" s="35">
        <f>+AA17+AA27+AA36</f>
        <v>-89046801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-89046801</v>
      </c>
      <c r="F40" s="45">
        <f t="shared" si="4"/>
        <v>-89046801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-44523402</v>
      </c>
      <c r="Y40" s="45">
        <f t="shared" si="4"/>
        <v>44523402</v>
      </c>
      <c r="Z40" s="46">
        <f>+IF(X40&lt;&gt;0,+(Y40/X40)*100,0)</f>
        <v>-100</v>
      </c>
      <c r="AA40" s="47">
        <f t="shared" si="4"/>
        <v>-89046801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73780141</v>
      </c>
      <c r="D7" s="18"/>
      <c r="E7" s="19">
        <v>68366885</v>
      </c>
      <c r="F7" s="20">
        <v>68366885</v>
      </c>
      <c r="G7" s="20">
        <v>5704820</v>
      </c>
      <c r="H7" s="20">
        <v>5816215</v>
      </c>
      <c r="I7" s="20">
        <v>7098301</v>
      </c>
      <c r="J7" s="20">
        <v>18619336</v>
      </c>
      <c r="K7" s="20">
        <v>5985664</v>
      </c>
      <c r="L7" s="20">
        <v>6239205</v>
      </c>
      <c r="M7" s="20">
        <v>6445521</v>
      </c>
      <c r="N7" s="20">
        <v>18670390</v>
      </c>
      <c r="O7" s="20"/>
      <c r="P7" s="20"/>
      <c r="Q7" s="20"/>
      <c r="R7" s="20"/>
      <c r="S7" s="20"/>
      <c r="T7" s="20"/>
      <c r="U7" s="20"/>
      <c r="V7" s="20"/>
      <c r="W7" s="20">
        <v>37289726</v>
      </c>
      <c r="X7" s="20">
        <v>34183434</v>
      </c>
      <c r="Y7" s="20">
        <v>3106292</v>
      </c>
      <c r="Z7" s="21">
        <v>9.087126822893218</v>
      </c>
      <c r="AA7" s="22">
        <v>68366885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17000000</v>
      </c>
      <c r="F11" s="20">
        <v>17000000</v>
      </c>
      <c r="G11" s="20">
        <v>102048</v>
      </c>
      <c r="H11" s="20">
        <v>98202</v>
      </c>
      <c r="I11" s="20">
        <v>71098</v>
      </c>
      <c r="J11" s="20">
        <v>271348</v>
      </c>
      <c r="K11" s="20">
        <v>106475</v>
      </c>
      <c r="L11" s="20">
        <v>169624</v>
      </c>
      <c r="M11" s="20">
        <v>65358</v>
      </c>
      <c r="N11" s="20">
        <v>341457</v>
      </c>
      <c r="O11" s="20"/>
      <c r="P11" s="20"/>
      <c r="Q11" s="20"/>
      <c r="R11" s="20"/>
      <c r="S11" s="20"/>
      <c r="T11" s="20"/>
      <c r="U11" s="20"/>
      <c r="V11" s="20"/>
      <c r="W11" s="20">
        <v>612805</v>
      </c>
      <c r="X11" s="20">
        <v>8499996</v>
      </c>
      <c r="Y11" s="20">
        <v>-7887191</v>
      </c>
      <c r="Z11" s="21">
        <v>-92.790526019071066</v>
      </c>
      <c r="AA11" s="22">
        <v>17000000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-45165492</v>
      </c>
      <c r="F14" s="20">
        <v>-45165492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-22582560</v>
      </c>
      <c r="Y14" s="20">
        <v>22582560</v>
      </c>
      <c r="Z14" s="21">
        <v>-100</v>
      </c>
      <c r="AA14" s="22">
        <v>-45165492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73780141</v>
      </c>
      <c r="D17" s="26">
        <f>SUM(D6:D16)</f>
        <v>0</v>
      </c>
      <c r="E17" s="27">
        <f t="shared" si="0"/>
        <v>40201393</v>
      </c>
      <c r="F17" s="28">
        <f t="shared" si="0"/>
        <v>40201393</v>
      </c>
      <c r="G17" s="28">
        <f t="shared" si="0"/>
        <v>5806868</v>
      </c>
      <c r="H17" s="28">
        <f t="shared" si="0"/>
        <v>5914417</v>
      </c>
      <c r="I17" s="28">
        <f t="shared" si="0"/>
        <v>7169399</v>
      </c>
      <c r="J17" s="28">
        <f t="shared" si="0"/>
        <v>18890684</v>
      </c>
      <c r="K17" s="28">
        <f t="shared" si="0"/>
        <v>6092139</v>
      </c>
      <c r="L17" s="28">
        <f t="shared" si="0"/>
        <v>6408829</v>
      </c>
      <c r="M17" s="28">
        <f t="shared" si="0"/>
        <v>6510879</v>
      </c>
      <c r="N17" s="28">
        <f t="shared" si="0"/>
        <v>19011847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37902531</v>
      </c>
      <c r="X17" s="28">
        <f t="shared" si="0"/>
        <v>20100870</v>
      </c>
      <c r="Y17" s="28">
        <f t="shared" si="0"/>
        <v>17801661</v>
      </c>
      <c r="Z17" s="29">
        <f>+IF(X17&lt;&gt;0,+(Y17/X17)*100,0)</f>
        <v>88.561644346737239</v>
      </c>
      <c r="AA17" s="30">
        <f>SUM(AA6:AA16)</f>
        <v>40201393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-25362174</v>
      </c>
      <c r="D26" s="18"/>
      <c r="E26" s="19">
        <v>-73989473</v>
      </c>
      <c r="F26" s="20">
        <v>-73989473</v>
      </c>
      <c r="G26" s="20"/>
      <c r="H26" s="20"/>
      <c r="I26" s="20">
        <v>-9556397</v>
      </c>
      <c r="J26" s="20">
        <v>-9556397</v>
      </c>
      <c r="K26" s="20">
        <v>-15277025</v>
      </c>
      <c r="L26" s="20">
        <v>-1151050</v>
      </c>
      <c r="M26" s="20">
        <v>-9948886</v>
      </c>
      <c r="N26" s="20">
        <v>-26376961</v>
      </c>
      <c r="O26" s="20"/>
      <c r="P26" s="20"/>
      <c r="Q26" s="20"/>
      <c r="R26" s="20"/>
      <c r="S26" s="20"/>
      <c r="T26" s="20"/>
      <c r="U26" s="20"/>
      <c r="V26" s="20"/>
      <c r="W26" s="20">
        <v>-35933358</v>
      </c>
      <c r="X26" s="20">
        <v>-36994710</v>
      </c>
      <c r="Y26" s="20">
        <v>1061352</v>
      </c>
      <c r="Z26" s="21">
        <v>-2.8689290982413431</v>
      </c>
      <c r="AA26" s="22">
        <v>-73989473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-25362174</v>
      </c>
      <c r="D27" s="26">
        <f>SUM(D21:D26)</f>
        <v>0</v>
      </c>
      <c r="E27" s="27">
        <f t="shared" si="1"/>
        <v>-73989473</v>
      </c>
      <c r="F27" s="28">
        <f t="shared" si="1"/>
        <v>-73989473</v>
      </c>
      <c r="G27" s="28">
        <f t="shared" si="1"/>
        <v>0</v>
      </c>
      <c r="H27" s="28">
        <f t="shared" si="1"/>
        <v>0</v>
      </c>
      <c r="I27" s="28">
        <f t="shared" si="1"/>
        <v>-9556397</v>
      </c>
      <c r="J27" s="28">
        <f t="shared" si="1"/>
        <v>-9556397</v>
      </c>
      <c r="K27" s="28">
        <f t="shared" si="1"/>
        <v>-15277025</v>
      </c>
      <c r="L27" s="28">
        <f t="shared" si="1"/>
        <v>-1151050</v>
      </c>
      <c r="M27" s="28">
        <f t="shared" si="1"/>
        <v>-9948886</v>
      </c>
      <c r="N27" s="28">
        <f t="shared" si="1"/>
        <v>-26376961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-35933358</v>
      </c>
      <c r="X27" s="28">
        <f t="shared" si="1"/>
        <v>-36994710</v>
      </c>
      <c r="Y27" s="28">
        <f t="shared" si="1"/>
        <v>1061352</v>
      </c>
      <c r="Z27" s="29">
        <f>+IF(X27&lt;&gt;0,+(Y27/X27)*100,0)</f>
        <v>-2.8689290982413431</v>
      </c>
      <c r="AA27" s="30">
        <f>SUM(AA21:AA26)</f>
        <v>-73989473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48417967</v>
      </c>
      <c r="D38" s="32">
        <f>+D17+D27+D36</f>
        <v>0</v>
      </c>
      <c r="E38" s="33">
        <f t="shared" si="3"/>
        <v>-33788080</v>
      </c>
      <c r="F38" s="2">
        <f t="shared" si="3"/>
        <v>-33788080</v>
      </c>
      <c r="G38" s="2">
        <f t="shared" si="3"/>
        <v>5806868</v>
      </c>
      <c r="H38" s="2">
        <f t="shared" si="3"/>
        <v>5914417</v>
      </c>
      <c r="I38" s="2">
        <f t="shared" si="3"/>
        <v>-2386998</v>
      </c>
      <c r="J38" s="2">
        <f t="shared" si="3"/>
        <v>9334287</v>
      </c>
      <c r="K38" s="2">
        <f t="shared" si="3"/>
        <v>-9184886</v>
      </c>
      <c r="L38" s="2">
        <f t="shared" si="3"/>
        <v>5257779</v>
      </c>
      <c r="M38" s="2">
        <f t="shared" si="3"/>
        <v>-3438007</v>
      </c>
      <c r="N38" s="2">
        <f t="shared" si="3"/>
        <v>-7365114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1969173</v>
      </c>
      <c r="X38" s="2">
        <f t="shared" si="3"/>
        <v>-16893840</v>
      </c>
      <c r="Y38" s="2">
        <f t="shared" si="3"/>
        <v>18863013</v>
      </c>
      <c r="Z38" s="34">
        <f>+IF(X38&lt;&gt;0,+(Y38/X38)*100,0)</f>
        <v>-111.65615987839355</v>
      </c>
      <c r="AA38" s="35">
        <f>+AA17+AA27+AA36</f>
        <v>-33788080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5806868</v>
      </c>
      <c r="I39" s="2">
        <f>+H40+I60</f>
        <v>11721285</v>
      </c>
      <c r="J39" s="2">
        <f>+G39</f>
        <v>0</v>
      </c>
      <c r="K39" s="2">
        <f>+I40+K60</f>
        <v>9334287</v>
      </c>
      <c r="L39" s="2">
        <f>+K40+L60</f>
        <v>149401</v>
      </c>
      <c r="M39" s="2">
        <f>+L40+M60</f>
        <v>5407180</v>
      </c>
      <c r="N39" s="2">
        <f>+K39</f>
        <v>9334287</v>
      </c>
      <c r="O39" s="2">
        <f>+M40+O60</f>
        <v>1969173</v>
      </c>
      <c r="P39" s="2">
        <f>+O40+P60</f>
        <v>1969173</v>
      </c>
      <c r="Q39" s="2">
        <f>+P40+Q60</f>
        <v>1969173</v>
      </c>
      <c r="R39" s="2">
        <f>+O39</f>
        <v>1969173</v>
      </c>
      <c r="S39" s="2">
        <f>+Q40+S60</f>
        <v>1969173</v>
      </c>
      <c r="T39" s="2">
        <f>+S40+T60</f>
        <v>1969173</v>
      </c>
      <c r="U39" s="2">
        <f>+T40+U60</f>
        <v>1969173</v>
      </c>
      <c r="V39" s="2">
        <f>+S39</f>
        <v>1969173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48417967</v>
      </c>
      <c r="D40" s="43">
        <f t="shared" ref="D40:AA40" si="4">+D38+D39</f>
        <v>0</v>
      </c>
      <c r="E40" s="44">
        <f t="shared" si="4"/>
        <v>-33788080</v>
      </c>
      <c r="F40" s="45">
        <f t="shared" si="4"/>
        <v>-33788080</v>
      </c>
      <c r="G40" s="45">
        <f t="shared" si="4"/>
        <v>5806868</v>
      </c>
      <c r="H40" s="45">
        <f t="shared" si="4"/>
        <v>11721285</v>
      </c>
      <c r="I40" s="45">
        <f t="shared" si="4"/>
        <v>9334287</v>
      </c>
      <c r="J40" s="45">
        <f>+I40</f>
        <v>9334287</v>
      </c>
      <c r="K40" s="45">
        <f t="shared" si="4"/>
        <v>149401</v>
      </c>
      <c r="L40" s="45">
        <f t="shared" si="4"/>
        <v>5407180</v>
      </c>
      <c r="M40" s="45">
        <f t="shared" si="4"/>
        <v>1969173</v>
      </c>
      <c r="N40" s="45">
        <f>+M40</f>
        <v>1969173</v>
      </c>
      <c r="O40" s="45">
        <f t="shared" si="4"/>
        <v>1969173</v>
      </c>
      <c r="P40" s="45">
        <f t="shared" si="4"/>
        <v>1969173</v>
      </c>
      <c r="Q40" s="45">
        <f t="shared" si="4"/>
        <v>1969173</v>
      </c>
      <c r="R40" s="45">
        <f>+Q40</f>
        <v>1969173</v>
      </c>
      <c r="S40" s="45">
        <f t="shared" si="4"/>
        <v>1969173</v>
      </c>
      <c r="T40" s="45">
        <f t="shared" si="4"/>
        <v>1969173</v>
      </c>
      <c r="U40" s="45">
        <f t="shared" si="4"/>
        <v>1969173</v>
      </c>
      <c r="V40" s="45">
        <f>+U40</f>
        <v>1969173</v>
      </c>
      <c r="W40" s="45">
        <f>+V40</f>
        <v>1969173</v>
      </c>
      <c r="X40" s="45">
        <f t="shared" si="4"/>
        <v>-16893840</v>
      </c>
      <c r="Y40" s="45">
        <f t="shared" si="4"/>
        <v>18863013</v>
      </c>
      <c r="Z40" s="46">
        <f>+IF(X40&lt;&gt;0,+(Y40/X40)*100,0)</f>
        <v>-111.65615987839355</v>
      </c>
      <c r="AA40" s="47">
        <f t="shared" si="4"/>
        <v>-33788080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109851095</v>
      </c>
      <c r="D7" s="18"/>
      <c r="E7" s="19">
        <v>557878931</v>
      </c>
      <c r="F7" s="20">
        <v>557878931</v>
      </c>
      <c r="G7" s="20">
        <v>9041659</v>
      </c>
      <c r="H7" s="20">
        <v>10299896</v>
      </c>
      <c r="I7" s="20">
        <v>11106269</v>
      </c>
      <c r="J7" s="20">
        <v>30447824</v>
      </c>
      <c r="K7" s="20">
        <v>10521040</v>
      </c>
      <c r="L7" s="20">
        <v>10359239</v>
      </c>
      <c r="M7" s="20">
        <v>9131904</v>
      </c>
      <c r="N7" s="20">
        <v>30012183</v>
      </c>
      <c r="O7" s="20"/>
      <c r="P7" s="20"/>
      <c r="Q7" s="20"/>
      <c r="R7" s="20"/>
      <c r="S7" s="20"/>
      <c r="T7" s="20"/>
      <c r="U7" s="20"/>
      <c r="V7" s="20"/>
      <c r="W7" s="20">
        <v>60460007</v>
      </c>
      <c r="X7" s="20">
        <v>279651912</v>
      </c>
      <c r="Y7" s="20">
        <v>-219191905</v>
      </c>
      <c r="Z7" s="21">
        <v>-78.380263318206815</v>
      </c>
      <c r="AA7" s="22">
        <v>557878931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1142323</v>
      </c>
      <c r="F8" s="20">
        <v>1142323</v>
      </c>
      <c r="G8" s="20"/>
      <c r="H8" s="20"/>
      <c r="I8" s="20"/>
      <c r="J8" s="20"/>
      <c r="K8" s="20"/>
      <c r="L8" s="20"/>
      <c r="M8" s="20">
        <v>16007</v>
      </c>
      <c r="N8" s="20">
        <v>16007</v>
      </c>
      <c r="O8" s="20"/>
      <c r="P8" s="20"/>
      <c r="Q8" s="20"/>
      <c r="R8" s="20"/>
      <c r="S8" s="20"/>
      <c r="T8" s="20"/>
      <c r="U8" s="20"/>
      <c r="V8" s="20"/>
      <c r="W8" s="20">
        <v>16007</v>
      </c>
      <c r="X8" s="20">
        <v>571158</v>
      </c>
      <c r="Y8" s="20">
        <v>-555151</v>
      </c>
      <c r="Z8" s="21">
        <v>-97.197447991624031</v>
      </c>
      <c r="AA8" s="22">
        <v>1142323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267713540</v>
      </c>
      <c r="F9" s="20">
        <v>267713540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136538001</v>
      </c>
      <c r="Y9" s="20">
        <v>-136538001</v>
      </c>
      <c r="Z9" s="21">
        <v>-100</v>
      </c>
      <c r="AA9" s="22">
        <v>267713540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376687604</v>
      </c>
      <c r="F10" s="20">
        <v>376687604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188343804</v>
      </c>
      <c r="Y10" s="20">
        <v>-188343804</v>
      </c>
      <c r="Z10" s="21">
        <v>-100</v>
      </c>
      <c r="AA10" s="22">
        <v>376687604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21744917</v>
      </c>
      <c r="F11" s="20">
        <v>21744917</v>
      </c>
      <c r="G11" s="20">
        <v>102048</v>
      </c>
      <c r="H11" s="20">
        <v>98202</v>
      </c>
      <c r="I11" s="20">
        <v>71098</v>
      </c>
      <c r="J11" s="20">
        <v>271348</v>
      </c>
      <c r="K11" s="20">
        <v>112158</v>
      </c>
      <c r="L11" s="20">
        <v>176416</v>
      </c>
      <c r="M11" s="20">
        <v>72029</v>
      </c>
      <c r="N11" s="20">
        <v>360603</v>
      </c>
      <c r="O11" s="20"/>
      <c r="P11" s="20"/>
      <c r="Q11" s="20"/>
      <c r="R11" s="20"/>
      <c r="S11" s="20"/>
      <c r="T11" s="20"/>
      <c r="U11" s="20"/>
      <c r="V11" s="20"/>
      <c r="W11" s="20">
        <v>631951</v>
      </c>
      <c r="X11" s="20">
        <v>10872456</v>
      </c>
      <c r="Y11" s="20">
        <v>-10240505</v>
      </c>
      <c r="Z11" s="21">
        <v>-94.187596620303637</v>
      </c>
      <c r="AA11" s="22">
        <v>21744917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-14993866</v>
      </c>
      <c r="D14" s="18"/>
      <c r="E14" s="19">
        <v>-471771208</v>
      </c>
      <c r="F14" s="20">
        <v>-471771208</v>
      </c>
      <c r="G14" s="20"/>
      <c r="H14" s="20"/>
      <c r="I14" s="20">
        <v>-31222</v>
      </c>
      <c r="J14" s="20">
        <v>-31222</v>
      </c>
      <c r="K14" s="20">
        <v>-378823</v>
      </c>
      <c r="L14" s="20">
        <v>-4543077</v>
      </c>
      <c r="M14" s="20">
        <v>-1097834</v>
      </c>
      <c r="N14" s="20">
        <v>-6019734</v>
      </c>
      <c r="O14" s="20"/>
      <c r="P14" s="20"/>
      <c r="Q14" s="20"/>
      <c r="R14" s="20"/>
      <c r="S14" s="20"/>
      <c r="T14" s="20"/>
      <c r="U14" s="20"/>
      <c r="V14" s="20"/>
      <c r="W14" s="20">
        <v>-6050956</v>
      </c>
      <c r="X14" s="20">
        <v>-234941609</v>
      </c>
      <c r="Y14" s="20">
        <v>228890653</v>
      </c>
      <c r="Z14" s="21">
        <v>-97.42448516218343</v>
      </c>
      <c r="AA14" s="22">
        <v>-471771208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-4713940</v>
      </c>
      <c r="F16" s="20">
        <v>-4713940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-2356968</v>
      </c>
      <c r="Y16" s="20">
        <v>2356968</v>
      </c>
      <c r="Z16" s="21">
        <v>-100</v>
      </c>
      <c r="AA16" s="22">
        <v>-4713940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94857229</v>
      </c>
      <c r="D17" s="26">
        <f>SUM(D6:D16)</f>
        <v>0</v>
      </c>
      <c r="E17" s="27">
        <f t="shared" si="0"/>
        <v>748682167</v>
      </c>
      <c r="F17" s="28">
        <f t="shared" si="0"/>
        <v>748682167</v>
      </c>
      <c r="G17" s="28">
        <f t="shared" si="0"/>
        <v>9143707</v>
      </c>
      <c r="H17" s="28">
        <f t="shared" si="0"/>
        <v>10398098</v>
      </c>
      <c r="I17" s="28">
        <f t="shared" si="0"/>
        <v>11146145</v>
      </c>
      <c r="J17" s="28">
        <f t="shared" si="0"/>
        <v>30687950</v>
      </c>
      <c r="K17" s="28">
        <f t="shared" si="0"/>
        <v>10254375</v>
      </c>
      <c r="L17" s="28">
        <f t="shared" si="0"/>
        <v>5992578</v>
      </c>
      <c r="M17" s="28">
        <f t="shared" si="0"/>
        <v>8122106</v>
      </c>
      <c r="N17" s="28">
        <f t="shared" si="0"/>
        <v>24369059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55057009</v>
      </c>
      <c r="X17" s="28">
        <f t="shared" si="0"/>
        <v>378678754</v>
      </c>
      <c r="Y17" s="28">
        <f t="shared" si="0"/>
        <v>-323621745</v>
      </c>
      <c r="Z17" s="29">
        <f>+IF(X17&lt;&gt;0,+(Y17/X17)*100,0)</f>
        <v>-85.460761022785022</v>
      </c>
      <c r="AA17" s="30">
        <f>SUM(AA6:AA16)</f>
        <v>748682167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-63962736</v>
      </c>
      <c r="D26" s="18"/>
      <c r="E26" s="19">
        <v>-305689174</v>
      </c>
      <c r="F26" s="20">
        <v>-305689174</v>
      </c>
      <c r="G26" s="20">
        <v>-11737817</v>
      </c>
      <c r="H26" s="20">
        <v>-26632728</v>
      </c>
      <c r="I26" s="20">
        <v>-21419046</v>
      </c>
      <c r="J26" s="20">
        <v>-59789591</v>
      </c>
      <c r="K26" s="20">
        <v>-33293701</v>
      </c>
      <c r="L26" s="20">
        <v>-16255155</v>
      </c>
      <c r="M26" s="20">
        <v>-16098620</v>
      </c>
      <c r="N26" s="20">
        <v>-65647476</v>
      </c>
      <c r="O26" s="20"/>
      <c r="P26" s="20"/>
      <c r="Q26" s="20"/>
      <c r="R26" s="20"/>
      <c r="S26" s="20"/>
      <c r="T26" s="20"/>
      <c r="U26" s="20"/>
      <c r="V26" s="20"/>
      <c r="W26" s="20">
        <v>-125437067</v>
      </c>
      <c r="X26" s="20">
        <v>-152844558</v>
      </c>
      <c r="Y26" s="20">
        <v>27407491</v>
      </c>
      <c r="Z26" s="21">
        <v>-17.93161062365073</v>
      </c>
      <c r="AA26" s="22">
        <v>-305689174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-63962736</v>
      </c>
      <c r="D27" s="26">
        <f>SUM(D21:D26)</f>
        <v>0</v>
      </c>
      <c r="E27" s="27">
        <f t="shared" si="1"/>
        <v>-305689174</v>
      </c>
      <c r="F27" s="28">
        <f t="shared" si="1"/>
        <v>-305689174</v>
      </c>
      <c r="G27" s="28">
        <f t="shared" si="1"/>
        <v>-11737817</v>
      </c>
      <c r="H27" s="28">
        <f t="shared" si="1"/>
        <v>-26632728</v>
      </c>
      <c r="I27" s="28">
        <f t="shared" si="1"/>
        <v>-21419046</v>
      </c>
      <c r="J27" s="28">
        <f t="shared" si="1"/>
        <v>-59789591</v>
      </c>
      <c r="K27" s="28">
        <f t="shared" si="1"/>
        <v>-33293701</v>
      </c>
      <c r="L27" s="28">
        <f t="shared" si="1"/>
        <v>-16255155</v>
      </c>
      <c r="M27" s="28">
        <f t="shared" si="1"/>
        <v>-16098620</v>
      </c>
      <c r="N27" s="28">
        <f t="shared" si="1"/>
        <v>-65647476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-125437067</v>
      </c>
      <c r="X27" s="28">
        <f t="shared" si="1"/>
        <v>-152844558</v>
      </c>
      <c r="Y27" s="28">
        <f t="shared" si="1"/>
        <v>27407491</v>
      </c>
      <c r="Z27" s="29">
        <f>+IF(X27&lt;&gt;0,+(Y27/X27)*100,0)</f>
        <v>-17.93161062365073</v>
      </c>
      <c r="AA27" s="30">
        <f>SUM(AA21:AA26)</f>
        <v>-305689174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30894493</v>
      </c>
      <c r="D38" s="32">
        <f>+D17+D27+D36</f>
        <v>0</v>
      </c>
      <c r="E38" s="33">
        <f t="shared" si="3"/>
        <v>442992993</v>
      </c>
      <c r="F38" s="2">
        <f t="shared" si="3"/>
        <v>442992993</v>
      </c>
      <c r="G38" s="2">
        <f t="shared" si="3"/>
        <v>-2594110</v>
      </c>
      <c r="H38" s="2">
        <f t="shared" si="3"/>
        <v>-16234630</v>
      </c>
      <c r="I38" s="2">
        <f t="shared" si="3"/>
        <v>-10272901</v>
      </c>
      <c r="J38" s="2">
        <f t="shared" si="3"/>
        <v>-29101641</v>
      </c>
      <c r="K38" s="2">
        <f t="shared" si="3"/>
        <v>-23039326</v>
      </c>
      <c r="L38" s="2">
        <f t="shared" si="3"/>
        <v>-10262577</v>
      </c>
      <c r="M38" s="2">
        <f t="shared" si="3"/>
        <v>-7976514</v>
      </c>
      <c r="N38" s="2">
        <f t="shared" si="3"/>
        <v>-41278417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-70380058</v>
      </c>
      <c r="X38" s="2">
        <f t="shared" si="3"/>
        <v>225834196</v>
      </c>
      <c r="Y38" s="2">
        <f t="shared" si="3"/>
        <v>-296214254</v>
      </c>
      <c r="Z38" s="34">
        <f>+IF(X38&lt;&gt;0,+(Y38/X38)*100,0)</f>
        <v>-131.16448228239094</v>
      </c>
      <c r="AA38" s="35">
        <f>+AA17+AA27+AA36</f>
        <v>442992993</v>
      </c>
    </row>
    <row r="39" spans="1:27" x14ac:dyDescent="0.25">
      <c r="A39" s="23" t="s">
        <v>60</v>
      </c>
      <c r="B39" s="17"/>
      <c r="C39" s="32">
        <v>74804375</v>
      </c>
      <c r="D39" s="32"/>
      <c r="E39" s="33">
        <v>62745140</v>
      </c>
      <c r="F39" s="2">
        <v>62745140</v>
      </c>
      <c r="G39" s="2">
        <v>78841012</v>
      </c>
      <c r="H39" s="2">
        <f>+G40+H60</f>
        <v>76246902</v>
      </c>
      <c r="I39" s="2">
        <f>+H40+I60</f>
        <v>59045898</v>
      </c>
      <c r="J39" s="2">
        <f>+G39</f>
        <v>78841012</v>
      </c>
      <c r="K39" s="2">
        <f>+I40+K60</f>
        <v>48772997</v>
      </c>
      <c r="L39" s="2">
        <f>+K40+L60</f>
        <v>30054486</v>
      </c>
      <c r="M39" s="2">
        <f>+L40+M60</f>
        <v>19791909</v>
      </c>
      <c r="N39" s="2">
        <f>+K39</f>
        <v>48772997</v>
      </c>
      <c r="O39" s="2">
        <f>+M40+O60</f>
        <v>11815395</v>
      </c>
      <c r="P39" s="2">
        <f>+O40+P60</f>
        <v>11815395</v>
      </c>
      <c r="Q39" s="2">
        <f>+P40+Q60</f>
        <v>11815395</v>
      </c>
      <c r="R39" s="2">
        <f>+O39</f>
        <v>11815395</v>
      </c>
      <c r="S39" s="2">
        <f>+Q40+S60</f>
        <v>11815395</v>
      </c>
      <c r="T39" s="2">
        <f>+S40+T60</f>
        <v>11815395</v>
      </c>
      <c r="U39" s="2">
        <f>+T40+U60</f>
        <v>11815395</v>
      </c>
      <c r="V39" s="2">
        <f>+S39</f>
        <v>11815395</v>
      </c>
      <c r="W39" s="2">
        <f>+G39</f>
        <v>78841012</v>
      </c>
      <c r="X39" s="2">
        <v>62745140</v>
      </c>
      <c r="Y39" s="2">
        <f>+W39-X39</f>
        <v>16095872</v>
      </c>
      <c r="Z39" s="34">
        <f>+IF(X39&lt;&gt;0,+(Y39/X39)*100,0)</f>
        <v>25.652778844704148</v>
      </c>
      <c r="AA39" s="35">
        <v>62745140</v>
      </c>
    </row>
    <row r="40" spans="1:27" x14ac:dyDescent="0.25">
      <c r="A40" s="41" t="s">
        <v>62</v>
      </c>
      <c r="B40" s="42" t="s">
        <v>61</v>
      </c>
      <c r="C40" s="43">
        <f>+C38+C39</f>
        <v>105698868</v>
      </c>
      <c r="D40" s="43">
        <f t="shared" ref="D40:AA40" si="4">+D38+D39</f>
        <v>0</v>
      </c>
      <c r="E40" s="44">
        <f t="shared" si="4"/>
        <v>505738133</v>
      </c>
      <c r="F40" s="45">
        <f t="shared" si="4"/>
        <v>505738133</v>
      </c>
      <c r="G40" s="45">
        <f t="shared" si="4"/>
        <v>76246902</v>
      </c>
      <c r="H40" s="45">
        <f t="shared" si="4"/>
        <v>60012272</v>
      </c>
      <c r="I40" s="45">
        <f t="shared" si="4"/>
        <v>48772997</v>
      </c>
      <c r="J40" s="45">
        <f>+I40</f>
        <v>48772997</v>
      </c>
      <c r="K40" s="45">
        <f t="shared" si="4"/>
        <v>25733671</v>
      </c>
      <c r="L40" s="45">
        <f t="shared" si="4"/>
        <v>19791909</v>
      </c>
      <c r="M40" s="45">
        <f t="shared" si="4"/>
        <v>11815395</v>
      </c>
      <c r="N40" s="45">
        <f>+M40</f>
        <v>11815395</v>
      </c>
      <c r="O40" s="45">
        <f t="shared" si="4"/>
        <v>11815395</v>
      </c>
      <c r="P40" s="45">
        <f t="shared" si="4"/>
        <v>11815395</v>
      </c>
      <c r="Q40" s="45">
        <f t="shared" si="4"/>
        <v>11815395</v>
      </c>
      <c r="R40" s="45">
        <f>+Q40</f>
        <v>11815395</v>
      </c>
      <c r="S40" s="45">
        <f t="shared" si="4"/>
        <v>11815395</v>
      </c>
      <c r="T40" s="45">
        <f t="shared" si="4"/>
        <v>11815395</v>
      </c>
      <c r="U40" s="45">
        <f t="shared" si="4"/>
        <v>11815395</v>
      </c>
      <c r="V40" s="45">
        <f>+U40</f>
        <v>11815395</v>
      </c>
      <c r="W40" s="45">
        <f>+V40</f>
        <v>11815395</v>
      </c>
      <c r="X40" s="45">
        <f t="shared" si="4"/>
        <v>288579336</v>
      </c>
      <c r="Y40" s="45">
        <f t="shared" si="4"/>
        <v>-280118382</v>
      </c>
      <c r="Z40" s="46">
        <f>+IF(X40&lt;&gt;0,+(Y40/X40)*100,0)</f>
        <v>-97.068066578405322</v>
      </c>
      <c r="AA40" s="47">
        <f t="shared" si="4"/>
        <v>505738133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78841012</v>
      </c>
      <c r="I60">
        <v>-966374</v>
      </c>
      <c r="J60">
        <v>78841012</v>
      </c>
      <c r="L60">
        <v>4320815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F84934B-BF42-4721-B384-88F4374406A5}"/>
</file>

<file path=customXml/itemProps2.xml><?xml version="1.0" encoding="utf-8"?>
<ds:datastoreItem xmlns:ds="http://schemas.openxmlformats.org/officeDocument/2006/customXml" ds:itemID="{F4D630B3-762E-4CC0-BBFA-5441C4D90DA0}"/>
</file>

<file path=customXml/itemProps3.xml><?xml version="1.0" encoding="utf-8"?>
<ds:datastoreItem xmlns:ds="http://schemas.openxmlformats.org/officeDocument/2006/customXml" ds:itemID="{0D7E78F2-D447-43AC-854B-AF2C0EEE49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2025-02-12T07:56:27Z</dcterms:created>
  <dcterms:modified xsi:type="dcterms:W3CDTF">2025-02-12T12:42:53Z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